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Наталья Стребкова\Desktop\Торги\"/>
    </mc:Choice>
  </mc:AlternateContent>
  <xr:revisionPtr revIDLastSave="0" documentId="13_ncr:1_{BFB63BF8-0DFD-4F6C-AAB1-D34EAAA416DB}" xr6:coauthVersionLast="44" xr6:coauthVersionMax="44" xr10:uidLastSave="{00000000-0000-0000-0000-000000000000}"/>
  <bookViews>
    <workbookView xWindow="-120" yWindow="-120" windowWidth="29040" windowHeight="15840" tabRatio="804" xr2:uid="{00000000-000D-0000-FFFF-FFFF00000000}"/>
  </bookViews>
  <sheets>
    <sheet name="РНЦ" sheetId="29" r:id="rId1"/>
  </sheets>
  <definedNames>
    <definedName name="_xlnm.Print_Titles" localSheetId="0">РНЦ!$15:$17</definedName>
  </definedNames>
  <calcPr calcId="181029" fullPrecision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68" i="29" l="1"/>
  <c r="O66" i="29"/>
  <c r="M66" i="29" s="1"/>
  <c r="N66" i="29" s="1"/>
  <c r="G66" i="29"/>
  <c r="H66" i="29" s="1"/>
  <c r="O65" i="29"/>
  <c r="J65" i="29" s="1"/>
  <c r="D65" i="29"/>
  <c r="H65" i="29" s="1"/>
  <c r="E68" i="29" s="1"/>
  <c r="N64" i="29"/>
  <c r="N63" i="29"/>
  <c r="L61" i="29"/>
  <c r="K61" i="29"/>
  <c r="J61" i="29"/>
  <c r="J60" i="29"/>
  <c r="N60" i="29" s="1"/>
  <c r="N59" i="29"/>
  <c r="M57" i="29"/>
  <c r="L57" i="29"/>
  <c r="F57" i="29"/>
  <c r="E57" i="29"/>
  <c r="E58" i="29" s="1"/>
  <c r="E62" i="29" s="1"/>
  <c r="N56" i="29"/>
  <c r="H56" i="29"/>
  <c r="H55" i="29"/>
  <c r="N54" i="29"/>
  <c r="H54" i="29"/>
  <c r="N53" i="29"/>
  <c r="H53" i="29"/>
  <c r="H52" i="29"/>
  <c r="H51" i="29"/>
  <c r="N50" i="29"/>
  <c r="N48" i="29"/>
  <c r="N47" i="29"/>
  <c r="M45" i="29"/>
  <c r="L45" i="29"/>
  <c r="E45" i="29"/>
  <c r="J44" i="29"/>
  <c r="N44" i="29" s="1"/>
  <c r="K43" i="29"/>
  <c r="K45" i="29" s="1"/>
  <c r="J43" i="29"/>
  <c r="N42" i="29"/>
  <c r="N41" i="29"/>
  <c r="N40" i="29"/>
  <c r="N38" i="29"/>
  <c r="G38" i="29"/>
  <c r="F38" i="29"/>
  <c r="E38" i="29"/>
  <c r="D38" i="29"/>
  <c r="N37" i="29"/>
  <c r="H37" i="29"/>
  <c r="H38" i="29" s="1"/>
  <c r="N36" i="29"/>
  <c r="N35" i="29"/>
  <c r="N34" i="29"/>
  <c r="N33" i="29"/>
  <c r="N32" i="29"/>
  <c r="N31" i="29"/>
  <c r="N30" i="29"/>
  <c r="N29" i="29"/>
  <c r="N28" i="29"/>
  <c r="N27" i="29"/>
  <c r="M26" i="29"/>
  <c r="M39" i="29" s="1"/>
  <c r="L26" i="29"/>
  <c r="L39" i="29" s="1"/>
  <c r="K26" i="29"/>
  <c r="K39" i="29" s="1"/>
  <c r="J26" i="29"/>
  <c r="J39" i="29" s="1"/>
  <c r="G26" i="29"/>
  <c r="F26" i="29"/>
  <c r="F39" i="29" s="1"/>
  <c r="F46" i="29" s="1"/>
  <c r="E26" i="29"/>
  <c r="H25" i="29"/>
  <c r="N24" i="29"/>
  <c r="N23" i="29"/>
  <c r="D44" i="29"/>
  <c r="H44" i="29" s="1"/>
  <c r="E67" i="29" l="1"/>
  <c r="F58" i="29"/>
  <c r="L46" i="29"/>
  <c r="L58" i="29" s="1"/>
  <c r="M46" i="29"/>
  <c r="M58" i="29" s="1"/>
  <c r="E39" i="29"/>
  <c r="D61" i="29"/>
  <c r="K46" i="29"/>
  <c r="K49" i="29" s="1"/>
  <c r="K57" i="29" s="1"/>
  <c r="J45" i="29"/>
  <c r="N45" i="29" s="1"/>
  <c r="H23" i="29"/>
  <c r="D43" i="29"/>
  <c r="D45" i="29" s="1"/>
  <c r="G57" i="29"/>
  <c r="G58" i="29" s="1"/>
  <c r="N43" i="29"/>
  <c r="D60" i="29"/>
  <c r="H60" i="29" s="1"/>
  <c r="G39" i="29"/>
  <c r="G46" i="29" s="1"/>
  <c r="L65" i="29"/>
  <c r="N65" i="29" s="1"/>
  <c r="L62" i="29"/>
  <c r="L67" i="29" s="1"/>
  <c r="N39" i="29"/>
  <c r="D26" i="29"/>
  <c r="D39" i="29" s="1"/>
  <c r="H24" i="29"/>
  <c r="H50" i="29"/>
  <c r="N26" i="29"/>
  <c r="G61" i="29" l="1"/>
  <c r="G62" i="29" s="1"/>
  <c r="F62" i="29"/>
  <c r="F67" i="29" s="1"/>
  <c r="J46" i="29"/>
  <c r="J49" i="29" s="1"/>
  <c r="K58" i="29"/>
  <c r="K62" i="29" s="1"/>
  <c r="K67" i="29" s="1"/>
  <c r="H26" i="29"/>
  <c r="H39" i="29" s="1"/>
  <c r="H43" i="29"/>
  <c r="H45" i="29" s="1"/>
  <c r="D46" i="29"/>
  <c r="D49" i="29" s="1"/>
  <c r="H46" i="29" l="1"/>
  <c r="N46" i="29"/>
  <c r="D63" i="29"/>
  <c r="N49" i="29"/>
  <c r="J57" i="29"/>
  <c r="D57" i="29"/>
  <c r="D58" i="29" s="1"/>
  <c r="H49" i="29"/>
  <c r="H57" i="29" s="1"/>
  <c r="H58" i="29" s="1"/>
  <c r="D62" i="29" l="1"/>
  <c r="D67" i="29" s="1"/>
  <c r="N57" i="29"/>
  <c r="J58" i="29"/>
  <c r="N58" i="29" l="1"/>
  <c r="J62" i="29" l="1"/>
  <c r="H61" i="29"/>
  <c r="H62" i="29" l="1"/>
  <c r="H67" i="29" s="1"/>
  <c r="G67" i="29"/>
  <c r="J67" i="29"/>
  <c r="M61" i="29" l="1"/>
  <c r="N61" i="29" s="1"/>
  <c r="M62" i="29"/>
  <c r="M67" i="29" l="1"/>
  <c r="N62" i="29"/>
  <c r="N67" i="29" s="1"/>
</calcChain>
</file>

<file path=xl/sharedStrings.xml><?xml version="1.0" encoding="utf-8"?>
<sst xmlns="http://schemas.openxmlformats.org/spreadsheetml/2006/main" count="104" uniqueCount="81">
  <si>
    <t>Сметная стоимость</t>
  </si>
  <si>
    <t>N п.п.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</si>
  <si>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</si>
  <si>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</si>
  <si>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</si>
  <si>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</si>
  <si>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оборудования, мебели и инвентаря</t>
  </si>
  <si>
    <t>прочих затрат</t>
  </si>
  <si>
    <t>ИТОГО ПО ГЛАВЕ 2:</t>
  </si>
  <si>
    <t>ИТОГО ПО ГЛАВАМ 1-7:</t>
  </si>
  <si>
    <t>(наименование стройки)</t>
  </si>
  <si>
    <t>Общая сметная стоимость</t>
  </si>
  <si>
    <t>--</t>
  </si>
  <si>
    <t>ГЛАВА 3. ОБЪЕКТЫ ПОДСОБНОГО И ОБСЛУЖИВАЮЩЕГО НАЗНАЧЕНИЯ</t>
  </si>
  <si>
    <t>ЗАТРАТ НЕТ</t>
  </si>
  <si>
    <t>ИТОГО ПО ГЛАВЕ 5:</t>
  </si>
  <si>
    <t>ИТОГО ПО ГЛАВЕ 6:</t>
  </si>
  <si>
    <t>ИТОГО ПО ГЛАВЕ 7:</t>
  </si>
  <si>
    <t>тыс. руб.</t>
  </si>
  <si>
    <t>Приказ № 95 МК РСФСР от 04.03.1992г.</t>
  </si>
  <si>
    <t xml:space="preserve">в том числе возвратные суммы: </t>
  </si>
  <si>
    <t>ИТОГО ПО ГЛАВЕ 1:</t>
  </si>
  <si>
    <t>РЕЗЕРВ НА НЕПРЕДВИДЕННЫЕ РАБОТЫ И ЗАТРАТЫ - 5%</t>
  </si>
  <si>
    <t>ИТОГО ПО ГЛАВЕ 3:</t>
  </si>
  <si>
    <t>ИТОГО ПО ГЛАВЕ 4:</t>
  </si>
  <si>
    <t>ГЛАВА 1. ПОДГОТОВКА ПЛОЩАДОК (ТЕРРИТОРИИ) КАПИТАЛЬНОГО РЕМОНТА</t>
  </si>
  <si>
    <t>ГЛАВА 2. ОСНОВНЫЕ ОБЪЕКТЫ</t>
  </si>
  <si>
    <t>ГЛАВА 4. НАРУЖНЫЕ СЕТИ И СООРУЖЕНИЯ (ВОДОСНАБЖЕНИЯ, КАНАЛИЗАЦИИ, ТЕПЛОСНАБЖЕНИЯ, ГАЗОСНАБЖЕНИЯ И Т.П.)</t>
  </si>
  <si>
    <t>ГЛАВА 5. БЛАГОУСТРОЙСТВО И ОЗЕЛЕНЕНИЕ ТЕРРИТОРИИ</t>
  </si>
  <si>
    <t>ИТОГО ПО ГЛАВАМ 1-5:</t>
  </si>
  <si>
    <t>ГЛАВА 6. ВРЕМЕННЫЕ ЗДАНИЯ И СООРУЖЕНИЯ</t>
  </si>
  <si>
    <t>ИТОГО ПО ГЛАВАМ 1-6:</t>
  </si>
  <si>
    <t>ГЛАВА 7. ПРОЧИЕ РАБОТЫ И ЗАТРАТЫ</t>
  </si>
  <si>
    <t>МДС 81-35.2004 п.4.96</t>
  </si>
  <si>
    <t xml:space="preserve">РЕЗЕРВ НА НЕПРЕДВИДЕННЫЕ РАБОТЫ И ЗАТРАТЫ - 2% </t>
  </si>
  <si>
    <t>Расчет № 1</t>
  </si>
  <si>
    <t>Расчет № 4</t>
  </si>
  <si>
    <t>ВРЕМЕННЫЕ ЗДАНИЯ И СООРУЖЕНИЯ НА РЕСТАВРАЦИОННЫЕ РАБОТЫ - 1,5% ОТ ИТОГА СМР ПО ГЛАВАМ 1-5 (для ЛС № 02-01-01)</t>
  </si>
  <si>
    <t>ВСЕГО ПО СВОДНОМУ СМЕТНОМУ РАСЧЕТУ В ЦЕНАХ 2-ГО КВАРТАЛА 2019 г</t>
  </si>
  <si>
    <t xml:space="preserve">В ТОМ ЧИСЛЕ: НДС 20% НА МАТЕРИАЛЫ </t>
  </si>
  <si>
    <t>ИТОГО ПО СВОДНОМУ СМЕТНОМУ РАСЧЕТУ В ЦЕНАХ 2-ГО КВАРТАЛА 2019 г</t>
  </si>
  <si>
    <t>ГСНр 81-05-01-2001 табл.1 п.2.1 и табл.2</t>
  </si>
  <si>
    <t>ГСНр-81-05-02-2001 табл.3 п.29, табл.2 п.2.3</t>
  </si>
  <si>
    <r>
      <t>ЛОКАЛЬНАЯ СМЕТА                                   N 02-01-01</t>
    </r>
    <r>
      <rPr>
        <sz val="10"/>
        <color rgb="FFFF0000"/>
        <rFont val="Times New Roman Cyr"/>
        <charset val="204"/>
      </rPr>
      <t xml:space="preserve">  </t>
    </r>
  </si>
  <si>
    <r>
      <t>ЛОКАЛЬНАЯ СМЕТА                                                 N 02-01-02</t>
    </r>
    <r>
      <rPr>
        <sz val="10"/>
        <color rgb="FFFF0000"/>
        <rFont val="Times New Roman Cyr"/>
        <charset val="204"/>
      </rPr>
      <t/>
    </r>
  </si>
  <si>
    <t>Расчет № 5</t>
  </si>
  <si>
    <t>Расчет № 3</t>
  </si>
  <si>
    <t>Расчет № 2</t>
  </si>
  <si>
    <r>
      <t>ЛОКАЛЬНАЯ СМЕТА                                                 N 02-01-03</t>
    </r>
    <r>
      <rPr>
        <sz val="10"/>
        <color rgb="FFFF0000"/>
        <rFont val="Times New Roman Cyr"/>
        <charset val="204"/>
      </rPr>
      <t/>
    </r>
  </si>
  <si>
    <t>ПОГРУЗКА И ВЫВОЗ МУСОРА</t>
  </si>
  <si>
    <t>ВРЕМЕННЫЕ ЗДАНИЯ И СООРУЖЕНИЯ - 1,2%*1,2=1,44%   ОТ СМР ПО ГЛАВАМ 1-5 (для ЛС № 02-01-02,02-01-03)</t>
  </si>
  <si>
    <t>ЗИМНЕЕ УДОРОЖАНИЕ -  2,07*1,2=2,484%                ОТ СМР ПО ГЛАВАМ 1-6</t>
  </si>
  <si>
    <t>НДС - 20%  (комп.эл.энергии                            27066,88*0,2 руб) (перевозка авт.трансп 250000*0,2 руб) (перевозка водн.трансп 156375*0,2 руб)</t>
  </si>
  <si>
    <t>ЗАТРАТЫ ПО ВЫВОЗУ СТРОИТЕЛЬНОГО МУСОРА С о.Б.МУКСАЛМА - о.БОЛЬШОЙ СОЛОВЕЦКИЙ                                                                                        16092,00 руб</t>
  </si>
  <si>
    <t>ПЕРЕВОЗКА МАТЕРИАЛОВ ПО МАРШРУТУ МОСКВА-АРХАНГЕЛЬСК (АВТОМОБИЛЬНЫМ ТРАНСПОРТОМ)                                                                       250000,00 руб</t>
  </si>
  <si>
    <t>Перевозка материалов морским транспортом по маршруту Архангельск - о. Б. Соловецкий                                                    156375,00 руб</t>
  </si>
  <si>
    <t xml:space="preserve">Перевозка материалов по маршруту о. Б. Соловецкий - о. Б. Муксалма                                                                                                                  375300,00 руб </t>
  </si>
  <si>
    <t xml:space="preserve">Дополнительные затраты при получении электроэнергии от передвижных электростанций         27066,88 руб </t>
  </si>
  <si>
    <t>ПЕРВООЧЕРЕДНЫЕ ПРОТИВОАВАРИЙНЫЕ РАБОТЫ, РАСЦЕНЕННЫЕ ПО ССН-84                                                                                                      в т.ч. стоимость материалов  0,00 руб.</t>
  </si>
  <si>
    <t>ПЕРВООЧЕРЕДНЫЕ ПРОТИВОАВАРИЙНЫЕ РАБОТЫ, РАСЦЕНЕННЫЕ ПО ФЕР-2001                                                                в т.ч. стоимость материалов 549 984,56 руб.</t>
  </si>
  <si>
    <t>Компенсация НДС 20% на стоимость материалов и оборудования от суммы                           549 984,56 руб.</t>
  </si>
  <si>
    <t xml:space="preserve">КОМАНДИРОВОЧНЫЕ ЗАТРАТЫ                                                       362 222 руб </t>
  </si>
  <si>
    <t xml:space="preserve">                                                                   "УТВЕРЖДАЮ"</t>
  </si>
  <si>
    <t xml:space="preserve"> Генеральный директор</t>
  </si>
  <si>
    <t xml:space="preserve">  Фонда по сохранению и развитию </t>
  </si>
  <si>
    <t>Соловецкого архипелага</t>
  </si>
  <si>
    <t xml:space="preserve"> ____________________ А.В. Ходос</t>
  </si>
  <si>
    <t xml:space="preserve">"_______"__________________ 2019 г.                   </t>
  </si>
  <si>
    <t xml:space="preserve">РАСЧЕТ НАЧАЛЬНОЙ (МАКСИМАЛЬНОЙ) ЦЕНЫ КОНТРАКТА </t>
  </si>
  <si>
    <r>
      <rPr>
        <b/>
        <sz val="12"/>
        <rFont val="Times New Roman"/>
        <family val="1"/>
        <charset val="204"/>
      </rPr>
      <t>Составил:</t>
    </r>
    <r>
      <rPr>
        <sz val="12"/>
        <rFont val="Times New Roman"/>
        <family val="1"/>
        <charset val="204"/>
      </rPr>
      <t xml:space="preserve">  </t>
    </r>
  </si>
  <si>
    <t xml:space="preserve">Главный специалист-сметчик центра сметной и планово-экономической работы                 </t>
  </si>
  <si>
    <t>Стребкова Н.И.</t>
  </si>
  <si>
    <r>
      <rPr>
        <b/>
        <sz val="12"/>
        <color theme="1"/>
        <rFont val="Times New Roman"/>
        <family val="1"/>
        <charset val="204"/>
      </rPr>
      <t xml:space="preserve">Проверил: </t>
    </r>
    <r>
      <rPr>
        <sz val="12"/>
        <color theme="1"/>
        <rFont val="Times New Roman"/>
        <family val="1"/>
        <charset val="204"/>
      </rPr>
      <t xml:space="preserve"> </t>
    </r>
  </si>
  <si>
    <t>Начальник центра сметной  и планово-экономической работы</t>
  </si>
  <si>
    <t>Ивец. В.М.</t>
  </si>
  <si>
    <r>
      <rPr>
        <b/>
        <sz val="12"/>
        <color theme="1"/>
        <rFont val="Times New Roman"/>
        <family val="1"/>
        <charset val="204"/>
      </rPr>
      <t>Согласовал:</t>
    </r>
    <r>
      <rPr>
        <sz val="12"/>
        <color theme="1"/>
        <rFont val="Times New Roman"/>
        <family val="1"/>
        <charset val="204"/>
      </rPr>
      <t xml:space="preserve">  </t>
    </r>
  </si>
  <si>
    <t xml:space="preserve">Главный специалист-экономист  центра сметной и планово-экономической работы   </t>
  </si>
  <si>
    <t>Смирнова А.В.</t>
  </si>
  <si>
    <t>на проведение первоочередных противоаварийных работ по объекту культурного наследия федерального значения "Сергиевский келейный корпус (деревянный), 1898-1900 годы, архитектор Вуколов", остров Большая Муксалма</t>
  </si>
  <si>
    <t xml:space="preserve">ЗАТРАТЫ ПО УТИЛИЗАЦИИ СТРОИТЕЛЬНОГО МУСОРА  НА о.БОЛЬШОЙ СОЛОВЕЦКИЙ                                                                        3,13  м3 x745,46 руб./м3 = 2 333,29 руб. </t>
  </si>
  <si>
    <r>
      <t xml:space="preserve">СОСТАВЛЕН В ЦЕНАХ НА 01.01.2000 ГОДА С ПЕРЕСЧЕТОМ В ТЕКУЩИЕ ЦЕНЫ 2-ГО КВАРТАЛА 2019 ГОДА                                                             </t>
    </r>
    <r>
      <rPr>
        <b/>
        <sz val="10"/>
        <rFont val="Times New Roman Cyr"/>
        <charset val="204"/>
      </rPr>
      <t>2 133 843,85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</si>
</sst>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#,##0.00&quot;р. &quot;;\-#,##0.00&quot;р. &quot;;&quot; -&quot;#&quot;р. &quot;;@\ "/>
  </numFmts>
  <fonts count="51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charset val="204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Arial"/>
      <family val="2"/>
      <charset val="204"/>
    </font>
    <font>
      <sz val="10"/>
      <color rgb="FFFF0000"/>
      <name val="Times New Roman Cyr"/>
      <family val="1"/>
      <charset val="204"/>
    </font>
    <font>
      <b/>
      <sz val="10"/>
      <color rgb="FFFF0000"/>
      <name val="Times New Roman Cyr"/>
      <family val="1"/>
      <charset val="204"/>
    </font>
    <font>
      <sz val="10"/>
      <color theme="1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sz val="12"/>
      <name val="Times New Roman"/>
      <family val="1"/>
      <charset val="204"/>
    </font>
    <font>
      <sz val="20"/>
      <color rgb="FFFF0000"/>
      <name val="Times New Roman Cyr"/>
      <family val="1"/>
      <charset val="204"/>
    </font>
    <font>
      <sz val="10"/>
      <color rgb="FFFF0000"/>
      <name val="Times New Roman Cyr"/>
      <charset val="204"/>
    </font>
    <font>
      <sz val="10"/>
      <color theme="1"/>
      <name val="Times New Roman Cyr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name val="Times New Roman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C6EFCE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</borders>
  <cellStyleXfs count="39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15" applyNumberFormat="0" applyAlignment="0" applyProtection="0"/>
    <xf numFmtId="0" fontId="13" fillId="8" borderId="14" applyNumberFormat="0" applyAlignment="0" applyProtection="0"/>
    <xf numFmtId="164" fontId="3" fillId="0" borderId="0" applyFill="0" applyBorder="0" applyAlignment="0" applyProtection="0"/>
    <xf numFmtId="0" fontId="14" fillId="0" borderId="16" applyNumberFormat="0" applyFill="0" applyAlignment="0" applyProtection="0"/>
    <xf numFmtId="0" fontId="15" fillId="0" borderId="17" applyNumberFormat="0" applyFill="0" applyAlignment="0" applyProtection="0"/>
    <xf numFmtId="0" fontId="16" fillId="0" borderId="1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9" applyNumberFormat="0" applyFill="0" applyAlignment="0" applyProtection="0"/>
    <xf numFmtId="0" fontId="18" fillId="9" borderId="20" applyNumberFormat="0" applyAlignment="0" applyProtection="0"/>
    <xf numFmtId="0" fontId="19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1" fillId="11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21" applyNumberFormat="0" applyFill="0" applyAlignment="0" applyProtection="0"/>
    <xf numFmtId="0" fontId="24" fillId="0" borderId="0" applyNumberFormat="0" applyFill="0" applyBorder="0" applyAlignment="0" applyProtection="0"/>
    <xf numFmtId="0" fontId="25" fillId="12" borderId="0" applyNumberFormat="0" applyBorder="0" applyAlignment="0" applyProtection="0"/>
    <xf numFmtId="0" fontId="26" fillId="0" borderId="0"/>
    <xf numFmtId="0" fontId="2" fillId="0" borderId="0"/>
    <xf numFmtId="0" fontId="35" fillId="0" borderId="0">
      <alignment horizontal="center" vertical="center"/>
    </xf>
    <xf numFmtId="0" fontId="36" fillId="0" borderId="0">
      <alignment horizontal="center" vertical="top"/>
    </xf>
    <xf numFmtId="0" fontId="37" fillId="0" borderId="0">
      <alignment horizontal="left" vertical="top"/>
    </xf>
    <xf numFmtId="0" fontId="36" fillId="0" borderId="0">
      <alignment horizontal="left" vertical="top"/>
    </xf>
    <xf numFmtId="0" fontId="36" fillId="0" borderId="1">
      <alignment horizontal="center" vertical="center"/>
    </xf>
    <xf numFmtId="0" fontId="37" fillId="0" borderId="1">
      <alignment horizontal="center" vertical="center"/>
    </xf>
    <xf numFmtId="0" fontId="36" fillId="0" borderId="1">
      <alignment horizontal="left" vertical="center"/>
    </xf>
    <xf numFmtId="0" fontId="36" fillId="0" borderId="26">
      <alignment horizontal="left" vertical="top"/>
    </xf>
    <xf numFmtId="0" fontId="36" fillId="0" borderId="1">
      <alignment horizontal="right" vertical="center"/>
    </xf>
    <xf numFmtId="0" fontId="36" fillId="0" borderId="1">
      <alignment horizontal="left" vertical="top"/>
    </xf>
    <xf numFmtId="0" fontId="36" fillId="0" borderId="1">
      <alignment horizontal="right" vertical="top"/>
    </xf>
    <xf numFmtId="0" fontId="38" fillId="0" borderId="0"/>
    <xf numFmtId="0" fontId="26" fillId="0" borderId="0"/>
    <xf numFmtId="0" fontId="1" fillId="0" borderId="0"/>
  </cellStyleXfs>
  <cellXfs count="136"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top"/>
    </xf>
    <xf numFmtId="4" fontId="0" fillId="0" borderId="1" xfId="0" applyNumberFormat="1" applyFont="1" applyFill="1" applyBorder="1" applyAlignment="1">
      <alignment horizontal="center" vertical="top"/>
    </xf>
    <xf numFmtId="4" fontId="0" fillId="0" borderId="1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Alignment="1">
      <alignment vertical="top"/>
    </xf>
    <xf numFmtId="2" fontId="0" fillId="0" borderId="1" xfId="0" applyNumberFormat="1" applyFont="1" applyFill="1" applyBorder="1" applyAlignment="1">
      <alignment horizontal="center" vertical="top"/>
    </xf>
    <xf numFmtId="0" fontId="0" fillId="0" borderId="0" xfId="0" applyFont="1" applyAlignment="1">
      <alignment vertical="top"/>
    </xf>
    <xf numFmtId="0" fontId="0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0" fillId="0" borderId="1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4" fontId="5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right" vertical="top"/>
    </xf>
    <xf numFmtId="0" fontId="5" fillId="0" borderId="9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vertical="top" wrapText="1"/>
    </xf>
    <xf numFmtId="4" fontId="0" fillId="0" borderId="8" xfId="0" applyNumberFormat="1" applyFill="1" applyBorder="1" applyAlignment="1">
      <alignment vertical="top" wrapText="1"/>
    </xf>
    <xf numFmtId="0" fontId="0" fillId="0" borderId="8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 wrapText="1"/>
    </xf>
    <xf numFmtId="4" fontId="0" fillId="0" borderId="0" xfId="0" applyNumberFormat="1" applyFill="1" applyBorder="1" applyAlignment="1">
      <alignment horizontal="righ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0" fontId="3" fillId="0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" fontId="0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top"/>
    </xf>
    <xf numFmtId="0" fontId="27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vertical="top"/>
    </xf>
    <xf numFmtId="0" fontId="0" fillId="0" borderId="0" xfId="0" applyFont="1" applyFill="1"/>
    <xf numFmtId="0" fontId="27" fillId="0" borderId="0" xfId="0" applyFont="1" applyFill="1" applyAlignment="1">
      <alignment vertical="top"/>
    </xf>
    <xf numFmtId="0" fontId="31" fillId="0" borderId="0" xfId="0" applyFont="1" applyAlignment="1">
      <alignment wrapText="1"/>
    </xf>
    <xf numFmtId="0" fontId="32" fillId="0" borderId="0" xfId="0" applyFont="1" applyFill="1" applyAlignment="1">
      <alignment vertical="top"/>
    </xf>
    <xf numFmtId="4" fontId="27" fillId="0" borderId="25" xfId="0" applyNumberFormat="1" applyFont="1" applyFill="1" applyBorder="1" applyAlignment="1">
      <alignment vertical="top" wrapText="1"/>
    </xf>
    <xf numFmtId="0" fontId="31" fillId="0" borderId="0" xfId="0" applyFont="1" applyFill="1" applyAlignment="1">
      <alignment wrapText="1"/>
    </xf>
    <xf numFmtId="4" fontId="3" fillId="0" borderId="1" xfId="0" applyNumberFormat="1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/>
    </xf>
    <xf numFmtId="4" fontId="0" fillId="0" borderId="1" xfId="0" applyNumberFormat="1" applyFont="1" applyFill="1" applyBorder="1" applyAlignment="1">
      <alignment vertical="top" wrapText="1"/>
    </xf>
    <xf numFmtId="4" fontId="34" fillId="0" borderId="4" xfId="0" applyNumberFormat="1" applyFont="1" applyFill="1" applyBorder="1" applyAlignment="1">
      <alignment horizontal="right" vertical="top" wrapText="1"/>
    </xf>
    <xf numFmtId="4" fontId="27" fillId="0" borderId="0" xfId="0" applyNumberFormat="1" applyFont="1" applyFill="1" applyBorder="1" applyAlignment="1">
      <alignment horizontal="center" vertical="top"/>
    </xf>
    <xf numFmtId="4" fontId="27" fillId="0" borderId="0" xfId="0" applyNumberFormat="1" applyFont="1" applyFill="1" applyBorder="1" applyAlignment="1">
      <alignment horizontal="left" vertical="top"/>
    </xf>
    <xf numFmtId="4" fontId="28" fillId="0" borderId="0" xfId="0" applyNumberFormat="1" applyFont="1" applyFill="1" applyBorder="1" applyAlignment="1">
      <alignment horizontal="left" vertical="top"/>
    </xf>
    <xf numFmtId="0" fontId="27" fillId="0" borderId="1" xfId="0" applyFont="1" applyFill="1" applyBorder="1" applyAlignment="1">
      <alignment horizontal="left" vertical="top" wrapText="1"/>
    </xf>
    <xf numFmtId="4" fontId="0" fillId="0" borderId="1" xfId="0" quotePrefix="1" applyNumberFormat="1" applyFont="1" applyFill="1" applyBorder="1" applyAlignment="1">
      <alignment horizontal="center" vertical="top"/>
    </xf>
    <xf numFmtId="0" fontId="0" fillId="0" borderId="1" xfId="0" quotePrefix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22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wrapText="1"/>
    </xf>
    <xf numFmtId="0" fontId="39" fillId="0" borderId="0" xfId="36" applyFont="1" applyAlignment="1">
      <alignment horizontal="right" vertical="top" wrapText="1"/>
    </xf>
    <xf numFmtId="0" fontId="45" fillId="0" borderId="0" xfId="0" applyFont="1" applyAlignment="1">
      <alignment horizontal="left" vertical="top"/>
    </xf>
    <xf numFmtId="0" fontId="45" fillId="0" borderId="0" xfId="0" applyFont="1" applyAlignment="1">
      <alignment horizontal="right"/>
    </xf>
    <xf numFmtId="0" fontId="47" fillId="0" borderId="0" xfId="0" applyFont="1" applyAlignment="1">
      <alignment horizontal="left" vertical="top"/>
    </xf>
    <xf numFmtId="0" fontId="48" fillId="0" borderId="0" xfId="0" applyFont="1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horizontal="center" vertical="center"/>
    </xf>
    <xf numFmtId="0" fontId="46" fillId="0" borderId="0" xfId="0" applyFont="1"/>
    <xf numFmtId="0" fontId="0" fillId="0" borderId="3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horizontal="righ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right" vertical="top" wrapText="1"/>
    </xf>
    <xf numFmtId="4" fontId="30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30" fillId="0" borderId="1" xfId="0" applyNumberFormat="1" applyFont="1" applyFill="1" applyBorder="1" applyAlignment="1">
      <alignment horizontal="right" vertical="top" wrapText="1"/>
    </xf>
    <xf numFmtId="0" fontId="30" fillId="0" borderId="1" xfId="0" applyFont="1" applyFill="1" applyBorder="1" applyAlignment="1">
      <alignment horizontal="left" vertical="top" wrapText="1"/>
    </xf>
    <xf numFmtId="4" fontId="29" fillId="0" borderId="1" xfId="0" applyNumberFormat="1" applyFont="1" applyFill="1" applyBorder="1" applyAlignment="1">
      <alignment vertical="top" wrapText="1"/>
    </xf>
    <xf numFmtId="0" fontId="29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vertical="top" wrapText="1"/>
    </xf>
    <xf numFmtId="0" fontId="9" fillId="0" borderId="12" xfId="0" applyFont="1" applyFill="1" applyBorder="1" applyAlignment="1">
      <alignment horizontal="center" wrapText="1"/>
    </xf>
    <xf numFmtId="0" fontId="9" fillId="0" borderId="7" xfId="0" applyFont="1" applyFill="1" applyBorder="1" applyAlignment="1">
      <alignment horizontal="center" wrapText="1"/>
    </xf>
    <xf numFmtId="0" fontId="9" fillId="0" borderId="13" xfId="0" applyFont="1" applyFill="1" applyBorder="1" applyAlignment="1">
      <alignment horizontal="center" wrapText="1"/>
    </xf>
    <xf numFmtId="0" fontId="9" fillId="0" borderId="23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24" xfId="0" applyFont="1" applyFill="1" applyBorder="1" applyAlignment="1">
      <alignment horizontal="center" wrapText="1"/>
    </xf>
    <xf numFmtId="11" fontId="50" fillId="0" borderId="8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27" xfId="0" applyFont="1" applyFill="1" applyBorder="1" applyAlignment="1">
      <alignment horizontal="center" vertical="center" wrapText="1"/>
    </xf>
    <xf numFmtId="0" fontId="0" fillId="0" borderId="33" xfId="0" applyFont="1" applyFill="1" applyBorder="1" applyAlignment="1">
      <alignment horizontal="center" vertical="center" wrapText="1"/>
    </xf>
    <xf numFmtId="0" fontId="0" fillId="0" borderId="28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horizontal="center" vertical="center" wrapText="1"/>
    </xf>
    <xf numFmtId="0" fontId="0" fillId="0" borderId="29" xfId="0" applyFont="1" applyFill="1" applyBorder="1" applyAlignment="1">
      <alignment horizontal="center" vertical="center" wrapText="1"/>
    </xf>
    <xf numFmtId="0" fontId="0" fillId="0" borderId="30" xfId="0" applyFont="1" applyFill="1" applyBorder="1" applyAlignment="1">
      <alignment horizontal="center" vertical="center" wrapText="1"/>
    </xf>
    <xf numFmtId="0" fontId="0" fillId="0" borderId="31" xfId="0" applyFont="1" applyFill="1" applyBorder="1" applyAlignment="1">
      <alignment horizontal="center" vertical="center" wrapText="1"/>
    </xf>
    <xf numFmtId="0" fontId="43" fillId="0" borderId="0" xfId="36" applyFont="1" applyAlignment="1">
      <alignment horizontal="right" wrapText="1"/>
    </xf>
    <xf numFmtId="0" fontId="42" fillId="0" borderId="0" xfId="0" applyFont="1" applyAlignment="1">
      <alignment horizontal="right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ill="1" applyBorder="1" applyAlignment="1">
      <alignment horizontal="left" vertical="justify" wrapText="1"/>
    </xf>
    <xf numFmtId="0" fontId="0" fillId="0" borderId="0" xfId="0" applyFont="1" applyFill="1" applyBorder="1" applyAlignment="1">
      <alignment horizontal="left" vertical="justify" wrapText="1"/>
    </xf>
    <xf numFmtId="0" fontId="3" fillId="0" borderId="0" xfId="0" applyFont="1" applyBorder="1" applyAlignment="1"/>
    <xf numFmtId="0" fontId="29" fillId="0" borderId="1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left" vertical="top" wrapText="1"/>
    </xf>
    <xf numFmtId="0" fontId="0" fillId="0" borderId="22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top" wrapText="1"/>
    </xf>
    <xf numFmtId="0" fontId="0" fillId="0" borderId="6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0" fillId="0" borderId="32" xfId="0" applyFont="1" applyFill="1" applyBorder="1" applyAlignment="1">
      <alignment horizontal="center" vertical="center" wrapText="1"/>
    </xf>
    <xf numFmtId="0" fontId="0" fillId="0" borderId="36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right"/>
    </xf>
    <xf numFmtId="0" fontId="41" fillId="0" borderId="0" xfId="37" applyFont="1" applyAlignment="1">
      <alignment horizontal="right" vertical="center" wrapText="1"/>
    </xf>
    <xf numFmtId="0" fontId="31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5" fillId="0" borderId="0" xfId="0" applyFont="1" applyAlignment="1">
      <alignment horizontal="left" wrapText="1"/>
    </xf>
    <xf numFmtId="0" fontId="46" fillId="0" borderId="0" xfId="0" applyFont="1"/>
    <xf numFmtId="0" fontId="45" fillId="0" borderId="0" xfId="0" applyFont="1" applyAlignment="1">
      <alignment horizontal="left" vertical="center" wrapText="1"/>
    </xf>
  </cellXfs>
  <cellStyles count="39">
    <cellStyle name="S10" xfId="33" xr:uid="{A93A9161-144D-4FEC-A4C2-EAD7C15D869A}"/>
    <cellStyle name="S11" xfId="32" xr:uid="{62B3BD20-E8AD-4844-9BF5-9A60A8DF24FE}"/>
    <cellStyle name="S12" xfId="35" xr:uid="{9FC1A684-CAA9-47E9-98C3-5D46F6070EE5}"/>
    <cellStyle name="S13" xfId="34" xr:uid="{38ED1758-A1A3-4AA4-812F-02E816EF007D}"/>
    <cellStyle name="S3" xfId="28" xr:uid="{9CD69CDF-1BE1-4191-A6F0-4AA1E4BB46BB}"/>
    <cellStyle name="S4" xfId="25" xr:uid="{91E497E3-4B17-4172-B6AD-86CB94C3556F}"/>
    <cellStyle name="S5" xfId="26" xr:uid="{70353CEA-2F7E-46B1-B8EE-7E1EFE766BA2}"/>
    <cellStyle name="S6" xfId="27" xr:uid="{C576F579-C111-4DBC-AE06-96EA901F9160}"/>
    <cellStyle name="S7" xfId="29" xr:uid="{ACA6B809-2B95-4FE9-9D92-C425455851D1}"/>
    <cellStyle name="S8" xfId="30" xr:uid="{7105E123-EE84-4E06-82F7-C36F6EB844CE}"/>
    <cellStyle name="S9" xfId="31" xr:uid="{6B3B4124-E173-47AF-836B-3B0F32CB2DFA}"/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ывод" xfId="7" builtinId="21" customBuiltin="1"/>
    <cellStyle name="Вычисление" xfId="8" builtinId="22" customBuiltin="1"/>
    <cellStyle name="Денежный" xfId="9" builtinId="4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23" xr:uid="{00000000-0005-0000-0000-000012000000}"/>
    <cellStyle name="Обычный 2 2 2" xfId="24" xr:uid="{71DC4AFC-CA90-44D1-80CE-C47B647894FE}"/>
    <cellStyle name="Обычный 3 3 2" xfId="36" xr:uid="{E15529E9-28EC-4D13-86F8-F5C9EE35E2D3}"/>
    <cellStyle name="Обычный 3 3 3" xfId="38" xr:uid="{18335FA7-5873-4F7D-8DE5-76B061275882}"/>
    <cellStyle name="Обычный 4 2" xfId="37" xr:uid="{C2056F1E-E47D-4590-A833-E304FE2320E2}"/>
    <cellStyle name="Плохой" xfId="18" builtinId="27" customBuiltin="1"/>
    <cellStyle name="Пояснение" xfId="19" builtinId="53" customBuiltin="1"/>
    <cellStyle name="Связанная ячейка" xfId="20" builtinId="24" customBuiltin="1"/>
    <cellStyle name="Текст предупреждения" xfId="21" builtinId="11" customBuiltin="1"/>
    <cellStyle name="Хороший" xfId="2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854A3-3278-4BF1-A948-D997A4835D0E}">
  <dimension ref="A1:V85"/>
  <sheetViews>
    <sheetView tabSelected="1" workbookViewId="0">
      <selection activeCell="I15" sqref="I15"/>
    </sheetView>
  </sheetViews>
  <sheetFormatPr defaultColWidth="42.5" defaultRowHeight="12.75" x14ac:dyDescent="0.2"/>
  <cols>
    <col min="1" max="1" width="5.83203125" style="46" customWidth="1"/>
    <col min="2" max="2" width="17.6640625" style="46" customWidth="1"/>
    <col min="3" max="3" width="45.1640625" style="46" customWidth="1"/>
    <col min="4" max="4" width="18" style="46" customWidth="1"/>
    <col min="5" max="5" width="17.83203125" style="46" customWidth="1"/>
    <col min="6" max="6" width="17.33203125" style="46" customWidth="1"/>
    <col min="7" max="7" width="16" style="46" customWidth="1"/>
    <col min="8" max="8" width="18.6640625" style="46" customWidth="1"/>
    <col min="9" max="9" width="24.6640625" style="46" customWidth="1"/>
    <col min="10" max="10" width="22.33203125" style="46" hidden="1" customWidth="1"/>
    <col min="11" max="11" width="18.6640625" hidden="1" customWidth="1"/>
    <col min="12" max="12" width="18.5" hidden="1" customWidth="1"/>
    <col min="13" max="13" width="14.33203125" hidden="1" customWidth="1"/>
    <col min="14" max="14" width="19.5" hidden="1" customWidth="1"/>
    <col min="15" max="15" width="0" hidden="1" customWidth="1"/>
  </cols>
  <sheetData>
    <row r="1" spans="1:10" ht="18.75" x14ac:dyDescent="0.3">
      <c r="F1" s="78"/>
      <c r="G1" s="129" t="s">
        <v>62</v>
      </c>
      <c r="H1" s="129"/>
    </row>
    <row r="2" spans="1:10" ht="15" customHeight="1" x14ac:dyDescent="0.3">
      <c r="F2" s="130" t="s">
        <v>63</v>
      </c>
      <c r="G2" s="114"/>
      <c r="H2" s="114"/>
    </row>
    <row r="3" spans="1:10" ht="15" customHeight="1" x14ac:dyDescent="0.3">
      <c r="F3" s="130" t="s">
        <v>64</v>
      </c>
      <c r="G3" s="114"/>
      <c r="H3" s="114"/>
    </row>
    <row r="4" spans="1:10" ht="14.25" customHeight="1" x14ac:dyDescent="0.3">
      <c r="F4" s="130" t="s">
        <v>65</v>
      </c>
      <c r="G4" s="114"/>
      <c r="H4" s="114"/>
    </row>
    <row r="5" spans="1:10" ht="18.75" x14ac:dyDescent="0.3">
      <c r="F5" s="130" t="s">
        <v>66</v>
      </c>
      <c r="G5" s="114"/>
      <c r="H5" s="114"/>
    </row>
    <row r="6" spans="1:10" ht="18.75" x14ac:dyDescent="0.3">
      <c r="F6" s="113" t="s">
        <v>67</v>
      </c>
      <c r="G6" s="114"/>
      <c r="H6" s="114"/>
    </row>
    <row r="7" spans="1:10" ht="15.75" customHeight="1" x14ac:dyDescent="0.2"/>
    <row r="8" spans="1:10" ht="15" customHeight="1" x14ac:dyDescent="0.2"/>
    <row r="9" spans="1:10" s="1" customFormat="1" ht="19.5" customHeight="1" x14ac:dyDescent="0.2">
      <c r="A9" s="13"/>
      <c r="B9" s="115" t="s">
        <v>68</v>
      </c>
      <c r="C9" s="116"/>
      <c r="D9" s="116"/>
      <c r="E9" s="116"/>
      <c r="F9" s="116"/>
      <c r="G9" s="116"/>
      <c r="H9" s="116"/>
      <c r="I9" s="14"/>
      <c r="J9" s="54"/>
    </row>
    <row r="10" spans="1:10" s="1" customFormat="1" hidden="1" x14ac:dyDescent="0.2">
      <c r="A10" s="13"/>
      <c r="B10" s="13"/>
      <c r="C10" s="13"/>
      <c r="D10" s="13"/>
      <c r="E10" s="13"/>
      <c r="F10" s="13"/>
      <c r="G10" s="13"/>
      <c r="H10" s="14"/>
      <c r="I10" s="14"/>
      <c r="J10" s="54"/>
    </row>
    <row r="11" spans="1:10" s="1" customFormat="1" ht="62.25" customHeight="1" x14ac:dyDescent="0.2">
      <c r="A11" s="13"/>
      <c r="B11" s="104" t="s">
        <v>78</v>
      </c>
      <c r="C11" s="104"/>
      <c r="D11" s="104"/>
      <c r="E11" s="104"/>
      <c r="F11" s="104"/>
      <c r="G11" s="104"/>
      <c r="H11" s="13"/>
      <c r="I11" s="13"/>
      <c r="J11" s="13"/>
    </row>
    <row r="12" spans="1:10" s="1" customFormat="1" x14ac:dyDescent="0.2">
      <c r="A12" s="15"/>
      <c r="B12" s="105" t="s">
        <v>10</v>
      </c>
      <c r="C12" s="105"/>
      <c r="D12" s="105"/>
      <c r="E12" s="105"/>
      <c r="F12" s="105"/>
      <c r="G12" s="105"/>
      <c r="H12" s="13"/>
      <c r="I12" s="13"/>
      <c r="J12" s="54"/>
    </row>
    <row r="13" spans="1:10" s="1" customFormat="1" x14ac:dyDescent="0.2">
      <c r="A13" s="15"/>
      <c r="B13" s="17"/>
      <c r="C13" s="17"/>
      <c r="D13" s="17"/>
      <c r="E13" s="17"/>
      <c r="F13" s="17"/>
      <c r="G13" s="17"/>
      <c r="H13" s="13"/>
      <c r="I13" s="13"/>
      <c r="J13" s="54"/>
    </row>
    <row r="14" spans="1:10" s="1" customFormat="1" ht="13.5" thickBot="1" x14ac:dyDescent="0.25">
      <c r="A14" s="117" t="s">
        <v>80</v>
      </c>
      <c r="B14" s="118"/>
      <c r="C14" s="118"/>
      <c r="D14" s="118"/>
      <c r="E14" s="118"/>
      <c r="F14" s="118"/>
      <c r="G14" s="118"/>
      <c r="H14" s="119"/>
      <c r="I14" s="18"/>
      <c r="J14" s="54"/>
    </row>
    <row r="15" spans="1:10" s="2" customFormat="1" ht="17.25" customHeight="1" x14ac:dyDescent="0.2">
      <c r="A15" s="106" t="s">
        <v>1</v>
      </c>
      <c r="B15" s="108" t="s">
        <v>2</v>
      </c>
      <c r="C15" s="108" t="s">
        <v>3</v>
      </c>
      <c r="D15" s="110" t="s">
        <v>0</v>
      </c>
      <c r="E15" s="111"/>
      <c r="F15" s="111"/>
      <c r="G15" s="112"/>
      <c r="H15" s="127" t="s">
        <v>11</v>
      </c>
      <c r="I15" s="47"/>
      <c r="J15" s="55"/>
    </row>
    <row r="16" spans="1:10" s="2" customFormat="1" ht="36.75" customHeight="1" thickBot="1" x14ac:dyDescent="0.25">
      <c r="A16" s="107"/>
      <c r="B16" s="109"/>
      <c r="C16" s="109"/>
      <c r="D16" s="86" t="s">
        <v>4</v>
      </c>
      <c r="E16" s="86" t="s">
        <v>5</v>
      </c>
      <c r="F16" s="86" t="s">
        <v>6</v>
      </c>
      <c r="G16" s="86" t="s">
        <v>7</v>
      </c>
      <c r="H16" s="128"/>
      <c r="I16" s="47"/>
      <c r="J16" s="55"/>
    </row>
    <row r="17" spans="1:14" s="2" customFormat="1" ht="14.25" customHeight="1" x14ac:dyDescent="0.2">
      <c r="A17" s="19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48"/>
      <c r="J17" s="55"/>
    </row>
    <row r="18" spans="1:14" ht="15.75" x14ac:dyDescent="0.25">
      <c r="A18" s="98" t="s">
        <v>25</v>
      </c>
      <c r="B18" s="99"/>
      <c r="C18" s="99"/>
      <c r="D18" s="99"/>
      <c r="E18" s="99"/>
      <c r="F18" s="99"/>
      <c r="G18" s="99"/>
      <c r="H18" s="100"/>
      <c r="I18" s="77"/>
    </row>
    <row r="19" spans="1:14" s="3" customFormat="1" ht="16.5" customHeight="1" x14ac:dyDescent="0.2">
      <c r="A19" s="9">
        <v>1</v>
      </c>
      <c r="B19" s="12"/>
      <c r="C19" s="12" t="s">
        <v>14</v>
      </c>
      <c r="D19" s="5"/>
      <c r="E19" s="7"/>
      <c r="F19" s="7"/>
      <c r="G19" s="4"/>
      <c r="H19" s="4"/>
      <c r="I19" s="49"/>
      <c r="J19" s="11"/>
    </row>
    <row r="20" spans="1:14" s="3" customFormat="1" ht="15" customHeight="1" x14ac:dyDescent="0.2">
      <c r="A20" s="21"/>
      <c r="B20" s="22"/>
      <c r="C20" s="22" t="s">
        <v>21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50"/>
      <c r="J20" s="11"/>
    </row>
    <row r="21" spans="1:14" s="3" customFormat="1" x14ac:dyDescent="0.2">
      <c r="A21" s="124"/>
      <c r="B21" s="125"/>
      <c r="C21" s="125"/>
      <c r="D21" s="125"/>
      <c r="E21" s="125"/>
      <c r="F21" s="125"/>
      <c r="G21" s="125"/>
      <c r="H21" s="126"/>
      <c r="I21" s="41"/>
      <c r="J21" s="11"/>
    </row>
    <row r="22" spans="1:14" ht="15.75" x14ac:dyDescent="0.25">
      <c r="A22" s="98" t="s">
        <v>26</v>
      </c>
      <c r="B22" s="99"/>
      <c r="C22" s="99"/>
      <c r="D22" s="99"/>
      <c r="E22" s="99"/>
      <c r="F22" s="99"/>
      <c r="G22" s="99"/>
      <c r="H22" s="100"/>
      <c r="I22" s="77"/>
    </row>
    <row r="23" spans="1:14" s="3" customFormat="1" ht="45" customHeight="1" x14ac:dyDescent="0.2">
      <c r="A23" s="9">
        <v>2</v>
      </c>
      <c r="B23" s="16" t="s">
        <v>43</v>
      </c>
      <c r="C23" s="16" t="s">
        <v>58</v>
      </c>
      <c r="D23" s="5">
        <v>41724.769999999997</v>
      </c>
      <c r="E23" s="4"/>
      <c r="F23" s="4"/>
      <c r="G23" s="4"/>
      <c r="H23" s="4">
        <f>D23</f>
        <v>41724.769999999997</v>
      </c>
      <c r="I23" s="68"/>
      <c r="J23" s="11">
        <v>8295.4599999999991</v>
      </c>
      <c r="N23" s="3">
        <f>J23+K23+L23+M23</f>
        <v>8295.4599999999991</v>
      </c>
    </row>
    <row r="24" spans="1:14" s="3" customFormat="1" ht="45" customHeight="1" x14ac:dyDescent="0.2">
      <c r="A24" s="9">
        <v>3</v>
      </c>
      <c r="B24" s="16" t="s">
        <v>44</v>
      </c>
      <c r="C24" s="16" t="s">
        <v>59</v>
      </c>
      <c r="D24" s="5">
        <v>639486.71999999997</v>
      </c>
      <c r="E24" s="4"/>
      <c r="F24" s="4"/>
      <c r="G24" s="4"/>
      <c r="H24" s="4">
        <f>D24</f>
        <v>639486.71999999997</v>
      </c>
      <c r="I24" s="68"/>
      <c r="J24" s="11">
        <v>4644.9799999999996</v>
      </c>
      <c r="K24" s="3">
        <v>239.69</v>
      </c>
      <c r="L24" s="3">
        <v>738.29</v>
      </c>
      <c r="N24" s="3">
        <f t="shared" ref="N24:N68" si="0">J24+K24+L24+M24</f>
        <v>5622.96</v>
      </c>
    </row>
    <row r="25" spans="1:14" s="3" customFormat="1" ht="37.5" customHeight="1" x14ac:dyDescent="0.2">
      <c r="A25" s="9">
        <v>4</v>
      </c>
      <c r="B25" s="16" t="s">
        <v>48</v>
      </c>
      <c r="C25" s="16" t="s">
        <v>49</v>
      </c>
      <c r="D25" s="5">
        <v>286.45999999999998</v>
      </c>
      <c r="E25" s="4"/>
      <c r="F25" s="4"/>
      <c r="G25" s="4"/>
      <c r="H25" s="4">
        <f>D25</f>
        <v>286.45999999999998</v>
      </c>
      <c r="I25" s="68"/>
      <c r="J25" s="11"/>
    </row>
    <row r="26" spans="1:14" s="3" customFormat="1" ht="17.25" customHeight="1" x14ac:dyDescent="0.2">
      <c r="A26" s="21"/>
      <c r="B26" s="24"/>
      <c r="C26" s="25" t="s">
        <v>8</v>
      </c>
      <c r="D26" s="26">
        <f>D23+D24+D25</f>
        <v>681497.95</v>
      </c>
      <c r="E26" s="26">
        <f>E24</f>
        <v>0</v>
      </c>
      <c r="F26" s="26">
        <f>ROUND(F24+F23,2)</f>
        <v>0</v>
      </c>
      <c r="G26" s="26">
        <f>SUM(G24:G24)</f>
        <v>0</v>
      </c>
      <c r="H26" s="27">
        <f>H23+H24+H25</f>
        <v>681497.95</v>
      </c>
      <c r="I26" s="51"/>
      <c r="J26" s="63">
        <f>J23+J24</f>
        <v>12940.44</v>
      </c>
      <c r="K26" s="63">
        <f t="shared" ref="K26:M26" si="1">K23+K24</f>
        <v>239.69</v>
      </c>
      <c r="L26" s="63">
        <f t="shared" si="1"/>
        <v>738.29</v>
      </c>
      <c r="M26" s="63">
        <f t="shared" si="1"/>
        <v>0</v>
      </c>
      <c r="N26" s="64">
        <f t="shared" si="0"/>
        <v>13918.42</v>
      </c>
    </row>
    <row r="27" spans="1:14" s="3" customFormat="1" ht="15" customHeight="1" x14ac:dyDescent="0.2">
      <c r="A27" s="28"/>
      <c r="B27" s="29"/>
      <c r="C27" s="29"/>
      <c r="D27" s="30"/>
      <c r="E27" s="30"/>
      <c r="F27" s="30"/>
      <c r="G27" s="30"/>
      <c r="H27" s="31"/>
      <c r="I27" s="31"/>
      <c r="J27" s="56"/>
      <c r="N27" s="3">
        <f t="shared" si="0"/>
        <v>0</v>
      </c>
    </row>
    <row r="28" spans="1:14" ht="15.75" x14ac:dyDescent="0.25">
      <c r="A28" s="101" t="s">
        <v>13</v>
      </c>
      <c r="B28" s="102"/>
      <c r="C28" s="102"/>
      <c r="D28" s="102"/>
      <c r="E28" s="102"/>
      <c r="F28" s="102"/>
      <c r="G28" s="102"/>
      <c r="H28" s="103"/>
      <c r="I28" s="77"/>
      <c r="N28" s="3">
        <f t="shared" si="0"/>
        <v>0</v>
      </c>
    </row>
    <row r="29" spans="1:14" s="3" customFormat="1" ht="16.5" customHeight="1" x14ac:dyDescent="0.2">
      <c r="A29" s="9">
        <v>5</v>
      </c>
      <c r="B29" s="12"/>
      <c r="C29" s="12" t="s">
        <v>14</v>
      </c>
      <c r="D29" s="9"/>
      <c r="E29" s="7"/>
      <c r="F29" s="7"/>
      <c r="G29" s="32"/>
      <c r="H29" s="32"/>
      <c r="I29" s="52"/>
      <c r="J29" s="11"/>
      <c r="N29" s="3">
        <f t="shared" si="0"/>
        <v>0</v>
      </c>
    </row>
    <row r="30" spans="1:14" s="3" customFormat="1" ht="16.899999999999999" customHeight="1" x14ac:dyDescent="0.2">
      <c r="A30" s="33"/>
      <c r="B30" s="34"/>
      <c r="C30" s="35" t="s">
        <v>23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50"/>
      <c r="J30" s="11"/>
      <c r="N30" s="3">
        <f t="shared" si="0"/>
        <v>0</v>
      </c>
    </row>
    <row r="31" spans="1:14" s="3" customFormat="1" x14ac:dyDescent="0.2">
      <c r="A31" s="124"/>
      <c r="B31" s="125"/>
      <c r="C31" s="125"/>
      <c r="D31" s="125"/>
      <c r="E31" s="125"/>
      <c r="F31" s="125"/>
      <c r="G31" s="125"/>
      <c r="H31" s="126"/>
      <c r="I31" s="41"/>
      <c r="J31" s="11"/>
      <c r="N31" s="3">
        <f t="shared" si="0"/>
        <v>0</v>
      </c>
    </row>
    <row r="32" spans="1:14" ht="15.75" x14ac:dyDescent="0.25">
      <c r="A32" s="98" t="s">
        <v>27</v>
      </c>
      <c r="B32" s="99"/>
      <c r="C32" s="99"/>
      <c r="D32" s="99"/>
      <c r="E32" s="99"/>
      <c r="F32" s="99"/>
      <c r="G32" s="99"/>
      <c r="H32" s="100"/>
      <c r="I32" s="77"/>
      <c r="N32" s="3">
        <f t="shared" si="0"/>
        <v>0</v>
      </c>
    </row>
    <row r="33" spans="1:14" s="3" customFormat="1" ht="15.75" customHeight="1" x14ac:dyDescent="0.2">
      <c r="A33" s="9">
        <v>6</v>
      </c>
      <c r="B33" s="16"/>
      <c r="C33" s="16" t="s">
        <v>14</v>
      </c>
      <c r="D33" s="5"/>
      <c r="E33" s="4"/>
      <c r="F33" s="4"/>
      <c r="G33" s="4"/>
      <c r="H33" s="4"/>
      <c r="I33" s="49"/>
      <c r="J33" s="11"/>
      <c r="N33" s="3">
        <f t="shared" si="0"/>
        <v>0</v>
      </c>
    </row>
    <row r="34" spans="1:14" s="3" customFormat="1" ht="15.75" customHeight="1" x14ac:dyDescent="0.2">
      <c r="A34" s="33"/>
      <c r="B34" s="34"/>
      <c r="C34" s="35" t="s">
        <v>24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50"/>
      <c r="J34" s="11"/>
      <c r="N34" s="3">
        <f t="shared" si="0"/>
        <v>0</v>
      </c>
    </row>
    <row r="35" spans="1:14" s="3" customFormat="1" x14ac:dyDescent="0.2">
      <c r="A35" s="124"/>
      <c r="B35" s="125"/>
      <c r="C35" s="125"/>
      <c r="D35" s="125"/>
      <c r="E35" s="125"/>
      <c r="F35" s="125"/>
      <c r="G35" s="125"/>
      <c r="H35" s="126"/>
      <c r="I35" s="41"/>
      <c r="J35" s="11"/>
      <c r="N35" s="3">
        <f t="shared" si="0"/>
        <v>0</v>
      </c>
    </row>
    <row r="36" spans="1:14" ht="15.75" x14ac:dyDescent="0.25">
      <c r="A36" s="98" t="s">
        <v>28</v>
      </c>
      <c r="B36" s="99"/>
      <c r="C36" s="99"/>
      <c r="D36" s="99"/>
      <c r="E36" s="99"/>
      <c r="F36" s="99"/>
      <c r="G36" s="99"/>
      <c r="H36" s="100"/>
      <c r="I36" s="77"/>
      <c r="N36" s="3">
        <f t="shared" si="0"/>
        <v>0</v>
      </c>
    </row>
    <row r="37" spans="1:14" s="3" customFormat="1" ht="16.5" customHeight="1" x14ac:dyDescent="0.2">
      <c r="A37" s="9">
        <v>7</v>
      </c>
      <c r="B37" s="12"/>
      <c r="C37" s="12" t="s">
        <v>14</v>
      </c>
      <c r="D37" s="5"/>
      <c r="E37" s="4"/>
      <c r="F37" s="4"/>
      <c r="G37" s="4"/>
      <c r="H37" s="4">
        <f>D37</f>
        <v>0</v>
      </c>
      <c r="I37" s="49"/>
      <c r="J37" s="11"/>
      <c r="N37" s="3">
        <f t="shared" si="0"/>
        <v>0</v>
      </c>
    </row>
    <row r="38" spans="1:14" s="3" customFormat="1" ht="17.25" customHeight="1" x14ac:dyDescent="0.2">
      <c r="A38" s="21"/>
      <c r="B38" s="22"/>
      <c r="C38" s="22" t="s">
        <v>15</v>
      </c>
      <c r="D38" s="26">
        <f>SUM(D37:D37)</f>
        <v>0</v>
      </c>
      <c r="E38" s="26">
        <f>SUM(E37:E37)</f>
        <v>0</v>
      </c>
      <c r="F38" s="26">
        <f>SUM(F37:F37)</f>
        <v>0</v>
      </c>
      <c r="G38" s="26">
        <f>SUM(G37:G37)</f>
        <v>0</v>
      </c>
      <c r="H38" s="26">
        <f>SUM(H37:H37)</f>
        <v>0</v>
      </c>
      <c r="I38" s="30"/>
      <c r="J38" s="11"/>
      <c r="N38" s="3">
        <f t="shared" si="0"/>
        <v>0</v>
      </c>
    </row>
    <row r="39" spans="1:14" s="3" customFormat="1" ht="19.899999999999999" customHeight="1" x14ac:dyDescent="0.2">
      <c r="A39" s="21"/>
      <c r="B39" s="22"/>
      <c r="C39" s="22" t="s">
        <v>29</v>
      </c>
      <c r="D39" s="26">
        <f>ROUND(D38+D34+D26+D20,2)</f>
        <v>681497.95</v>
      </c>
      <c r="E39" s="26">
        <f>ROUND(E38+E34+E26+E20,2)</f>
        <v>0</v>
      </c>
      <c r="F39" s="26">
        <f>F26</f>
        <v>0</v>
      </c>
      <c r="G39" s="26">
        <f>G38+G26</f>
        <v>0</v>
      </c>
      <c r="H39" s="27">
        <f>H38+H26</f>
        <v>681497.95</v>
      </c>
      <c r="I39" s="51"/>
      <c r="J39" s="63">
        <f>J26</f>
        <v>12940.44</v>
      </c>
      <c r="K39" s="63">
        <f t="shared" ref="K39:M39" si="2">K26</f>
        <v>239.69</v>
      </c>
      <c r="L39" s="63">
        <f t="shared" si="2"/>
        <v>738.29</v>
      </c>
      <c r="M39" s="63">
        <f t="shared" si="2"/>
        <v>0</v>
      </c>
      <c r="N39" s="64">
        <f t="shared" si="0"/>
        <v>13918.42</v>
      </c>
    </row>
    <row r="40" spans="1:14" s="3" customFormat="1" ht="15.6" customHeight="1" x14ac:dyDescent="0.2">
      <c r="A40" s="75"/>
      <c r="B40" s="74"/>
      <c r="C40" s="37"/>
      <c r="D40" s="38"/>
      <c r="E40" s="39"/>
      <c r="F40" s="39"/>
      <c r="G40" s="39"/>
      <c r="H40" s="76"/>
      <c r="I40" s="41"/>
      <c r="J40" s="11"/>
      <c r="N40" s="3">
        <f t="shared" si="0"/>
        <v>0</v>
      </c>
    </row>
    <row r="41" spans="1:14" s="3" customFormat="1" hidden="1" x14ac:dyDescent="0.2">
      <c r="A41" s="124"/>
      <c r="B41" s="125"/>
      <c r="C41" s="125"/>
      <c r="D41" s="125"/>
      <c r="E41" s="125"/>
      <c r="F41" s="125"/>
      <c r="G41" s="125"/>
      <c r="H41" s="126"/>
      <c r="I41" s="41"/>
      <c r="J41" s="11"/>
      <c r="N41" s="3">
        <f t="shared" si="0"/>
        <v>0</v>
      </c>
    </row>
    <row r="42" spans="1:14" ht="15.75" x14ac:dyDescent="0.25">
      <c r="A42" s="98" t="s">
        <v>30</v>
      </c>
      <c r="B42" s="99"/>
      <c r="C42" s="99"/>
      <c r="D42" s="99"/>
      <c r="E42" s="99"/>
      <c r="F42" s="99"/>
      <c r="G42" s="99"/>
      <c r="H42" s="100"/>
      <c r="I42" s="77"/>
      <c r="N42" s="3">
        <f t="shared" si="0"/>
        <v>0</v>
      </c>
    </row>
    <row r="43" spans="1:14" s="3" customFormat="1" ht="47.45" customHeight="1" x14ac:dyDescent="0.2">
      <c r="A43" s="9">
        <v>8</v>
      </c>
      <c r="B43" s="12" t="s">
        <v>41</v>
      </c>
      <c r="C43" s="12" t="s">
        <v>50</v>
      </c>
      <c r="D43" s="5">
        <f>ROUND((D24+D25)*1.44%,2)</f>
        <v>9212.73</v>
      </c>
      <c r="E43" s="72" t="s">
        <v>12</v>
      </c>
      <c r="F43" s="4" t="s">
        <v>12</v>
      </c>
      <c r="G43" s="4" t="s">
        <v>12</v>
      </c>
      <c r="H43" s="4">
        <f>D43</f>
        <v>9212.73</v>
      </c>
      <c r="I43" s="49"/>
      <c r="J43" s="11">
        <f>ROUND(J24*1.44/100,2)</f>
        <v>66.89</v>
      </c>
      <c r="K43" s="11">
        <f>ROUND(K24*1.44/100,2)</f>
        <v>3.45</v>
      </c>
      <c r="N43" s="3">
        <f t="shared" si="0"/>
        <v>70.34</v>
      </c>
    </row>
    <row r="44" spans="1:14" s="3" customFormat="1" ht="50.45" customHeight="1" x14ac:dyDescent="0.2">
      <c r="A44" s="9">
        <v>9</v>
      </c>
      <c r="B44" s="12" t="s">
        <v>19</v>
      </c>
      <c r="C44" s="12" t="s">
        <v>37</v>
      </c>
      <c r="D44" s="5">
        <f>ROUND((D23)*1.5%,2)</f>
        <v>625.87</v>
      </c>
      <c r="E44" s="4" t="s">
        <v>12</v>
      </c>
      <c r="F44" s="4" t="s">
        <v>12</v>
      </c>
      <c r="G44" s="4" t="s">
        <v>12</v>
      </c>
      <c r="H44" s="4">
        <f>D44</f>
        <v>625.87</v>
      </c>
      <c r="I44" s="49"/>
      <c r="J44" s="11">
        <f>ROUND(J23*1.5/100,2)</f>
        <v>124.43</v>
      </c>
      <c r="N44" s="3">
        <f t="shared" si="0"/>
        <v>124.43</v>
      </c>
    </row>
    <row r="45" spans="1:14" s="3" customFormat="1" ht="15.75" customHeight="1" x14ac:dyDescent="0.2">
      <c r="A45" s="21"/>
      <c r="B45" s="24"/>
      <c r="C45" s="22" t="s">
        <v>16</v>
      </c>
      <c r="D45" s="26">
        <f>ROUND(D43+D44,2)</f>
        <v>9838.6</v>
      </c>
      <c r="E45" s="26" t="str">
        <f>E43</f>
        <v>--</v>
      </c>
      <c r="F45" s="26" t="s">
        <v>12</v>
      </c>
      <c r="G45" s="26" t="s">
        <v>12</v>
      </c>
      <c r="H45" s="26">
        <f>ROUND(H44+H43,2)</f>
        <v>9838.6</v>
      </c>
      <c r="I45" s="30"/>
      <c r="J45" s="65">
        <f>J43+J44</f>
        <v>191.32</v>
      </c>
      <c r="K45" s="65">
        <f t="shared" ref="K45:M45" si="3">K43+K44</f>
        <v>3.45</v>
      </c>
      <c r="L45" s="65">
        <f t="shared" si="3"/>
        <v>0</v>
      </c>
      <c r="M45" s="65">
        <f t="shared" si="3"/>
        <v>0</v>
      </c>
      <c r="N45" s="64">
        <f t="shared" si="0"/>
        <v>194.77</v>
      </c>
    </row>
    <row r="46" spans="1:14" s="3" customFormat="1" ht="17.25" customHeight="1" x14ac:dyDescent="0.2">
      <c r="A46" s="21"/>
      <c r="B46" s="24"/>
      <c r="C46" s="22" t="s">
        <v>31</v>
      </c>
      <c r="D46" s="26">
        <f>ROUND(D45+D39,2)</f>
        <v>691336.55</v>
      </c>
      <c r="E46" s="26">
        <v>0</v>
      </c>
      <c r="F46" s="26">
        <f>F39</f>
        <v>0</v>
      </c>
      <c r="G46" s="26">
        <f>G39</f>
        <v>0</v>
      </c>
      <c r="H46" s="26">
        <f>H45+H39</f>
        <v>691336.55</v>
      </c>
      <c r="I46" s="30"/>
      <c r="J46" s="63">
        <f>J39+J45</f>
        <v>13131.76</v>
      </c>
      <c r="K46" s="63">
        <f t="shared" ref="K46:M46" si="4">K39+K45</f>
        <v>243.14</v>
      </c>
      <c r="L46" s="63">
        <f t="shared" si="4"/>
        <v>738.29</v>
      </c>
      <c r="M46" s="63">
        <f t="shared" si="4"/>
        <v>0</v>
      </c>
      <c r="N46" s="64">
        <f t="shared" si="0"/>
        <v>14113.19</v>
      </c>
    </row>
    <row r="47" spans="1:14" s="3" customFormat="1" x14ac:dyDescent="0.2">
      <c r="A47" s="121"/>
      <c r="B47" s="122"/>
      <c r="C47" s="122"/>
      <c r="D47" s="122"/>
      <c r="E47" s="122"/>
      <c r="F47" s="122"/>
      <c r="G47" s="122"/>
      <c r="H47" s="123"/>
      <c r="I47" s="41"/>
      <c r="J47" s="11"/>
      <c r="N47" s="3">
        <f t="shared" si="0"/>
        <v>0</v>
      </c>
    </row>
    <row r="48" spans="1:14" ht="15.75" x14ac:dyDescent="0.25">
      <c r="A48" s="98" t="s">
        <v>32</v>
      </c>
      <c r="B48" s="99"/>
      <c r="C48" s="99"/>
      <c r="D48" s="99"/>
      <c r="E48" s="99"/>
      <c r="F48" s="99"/>
      <c r="G48" s="99"/>
      <c r="H48" s="100"/>
      <c r="I48" s="77"/>
      <c r="J48" s="57"/>
      <c r="N48" s="3">
        <f t="shared" si="0"/>
        <v>0</v>
      </c>
    </row>
    <row r="49" spans="1:22" s="3" customFormat="1" ht="43.5" customHeight="1" x14ac:dyDescent="0.2">
      <c r="A49" s="9">
        <v>10</v>
      </c>
      <c r="B49" s="12" t="s">
        <v>42</v>
      </c>
      <c r="C49" s="12" t="s">
        <v>51</v>
      </c>
      <c r="D49" s="5">
        <f>ROUND((D46)*2.484%,2)</f>
        <v>17172.8</v>
      </c>
      <c r="E49" s="4"/>
      <c r="F49" s="4"/>
      <c r="G49" s="4"/>
      <c r="H49" s="4">
        <f>ROUND(SUM(D49:G49),2)</f>
        <v>17172.8</v>
      </c>
      <c r="I49" s="49"/>
      <c r="J49" s="11">
        <f>ROUND(J46*2.484/100,2)</f>
        <v>326.19</v>
      </c>
      <c r="K49" s="11">
        <f>ROUND(K46*2.484/100,2)</f>
        <v>6.04</v>
      </c>
      <c r="N49" s="3">
        <f t="shared" si="0"/>
        <v>332.23</v>
      </c>
    </row>
    <row r="50" spans="1:22" s="3" customFormat="1" ht="28.5" customHeight="1" x14ac:dyDescent="0.2">
      <c r="A50" s="9">
        <v>11</v>
      </c>
      <c r="B50" s="12" t="s">
        <v>35</v>
      </c>
      <c r="C50" s="16" t="s">
        <v>61</v>
      </c>
      <c r="D50" s="5"/>
      <c r="E50" s="4"/>
      <c r="F50" s="4"/>
      <c r="G50" s="4">
        <v>362222</v>
      </c>
      <c r="H50" s="4">
        <f t="shared" ref="H50:H54" si="5">G50</f>
        <v>362222</v>
      </c>
      <c r="I50" s="69"/>
      <c r="J50" s="11"/>
      <c r="M50" s="3">
        <v>16660.98</v>
      </c>
      <c r="N50" s="3">
        <f t="shared" si="0"/>
        <v>16660.98</v>
      </c>
    </row>
    <row r="51" spans="1:22" s="3" customFormat="1" ht="52.15" customHeight="1" x14ac:dyDescent="0.2">
      <c r="A51" s="9">
        <v>12</v>
      </c>
      <c r="B51" s="12" t="s">
        <v>46</v>
      </c>
      <c r="C51" s="16" t="s">
        <v>79</v>
      </c>
      <c r="D51" s="5"/>
      <c r="E51" s="4"/>
      <c r="F51" s="4"/>
      <c r="G51" s="4">
        <v>2333.29</v>
      </c>
      <c r="H51" s="4">
        <f t="shared" si="5"/>
        <v>2333.29</v>
      </c>
      <c r="I51" s="69"/>
      <c r="J51" s="11"/>
    </row>
    <row r="52" spans="1:22" s="3" customFormat="1" ht="54.6" customHeight="1" x14ac:dyDescent="0.2">
      <c r="A52" s="9">
        <v>13</v>
      </c>
      <c r="B52" s="16" t="s">
        <v>47</v>
      </c>
      <c r="C52" s="16" t="s">
        <v>53</v>
      </c>
      <c r="D52" s="5"/>
      <c r="E52" s="4"/>
      <c r="F52" s="4"/>
      <c r="G52" s="4">
        <v>16092</v>
      </c>
      <c r="H52" s="4">
        <f>G52</f>
        <v>16092</v>
      </c>
      <c r="I52" s="69"/>
      <c r="J52" s="11"/>
    </row>
    <row r="53" spans="1:22" s="3" customFormat="1" ht="57" customHeight="1" x14ac:dyDescent="0.2">
      <c r="A53" s="9">
        <v>14</v>
      </c>
      <c r="B53" s="16" t="s">
        <v>36</v>
      </c>
      <c r="C53" s="16" t="s">
        <v>54</v>
      </c>
      <c r="D53" s="5"/>
      <c r="E53" s="4"/>
      <c r="F53" s="4"/>
      <c r="G53" s="4">
        <v>250000</v>
      </c>
      <c r="H53" s="4">
        <f t="shared" si="5"/>
        <v>250000</v>
      </c>
      <c r="I53" s="69"/>
      <c r="J53" s="60"/>
      <c r="K53" s="11"/>
      <c r="L53" s="11"/>
      <c r="M53" s="11">
        <v>1500</v>
      </c>
      <c r="N53" s="3">
        <f t="shared" si="0"/>
        <v>1500</v>
      </c>
      <c r="O53" s="11"/>
      <c r="P53" s="11"/>
      <c r="Q53" s="11"/>
      <c r="R53" s="11"/>
      <c r="S53" s="11"/>
      <c r="T53" s="11"/>
      <c r="U53" s="11"/>
      <c r="V53" s="11"/>
    </row>
    <row r="54" spans="1:22" s="3" customFormat="1" ht="42" customHeight="1" x14ac:dyDescent="0.2">
      <c r="A54" s="9">
        <v>15</v>
      </c>
      <c r="B54" s="16" t="s">
        <v>36</v>
      </c>
      <c r="C54" s="73" t="s">
        <v>55</v>
      </c>
      <c r="D54" s="5"/>
      <c r="E54" s="4"/>
      <c r="F54" s="4"/>
      <c r="G54" s="4">
        <v>156375</v>
      </c>
      <c r="H54" s="4">
        <f t="shared" si="5"/>
        <v>156375</v>
      </c>
      <c r="I54" s="69"/>
      <c r="J54" s="60"/>
      <c r="K54" s="11"/>
      <c r="L54" s="11"/>
      <c r="M54" s="11">
        <v>1290</v>
      </c>
      <c r="N54" s="3">
        <f t="shared" si="0"/>
        <v>1290</v>
      </c>
      <c r="O54" s="11"/>
      <c r="P54" s="11"/>
      <c r="Q54" s="11"/>
      <c r="R54" s="11"/>
      <c r="S54" s="11"/>
      <c r="T54" s="11"/>
      <c r="U54" s="11"/>
      <c r="V54" s="11"/>
    </row>
    <row r="55" spans="1:22" s="3" customFormat="1" ht="39.75" customHeight="1" x14ac:dyDescent="0.2">
      <c r="A55" s="9">
        <v>16</v>
      </c>
      <c r="B55" s="16" t="s">
        <v>36</v>
      </c>
      <c r="C55" s="73" t="s">
        <v>56</v>
      </c>
      <c r="D55" s="5"/>
      <c r="E55" s="4"/>
      <c r="F55" s="4"/>
      <c r="G55" s="4">
        <v>375300</v>
      </c>
      <c r="H55" s="4">
        <f>G55</f>
        <v>375300</v>
      </c>
      <c r="I55" s="69"/>
      <c r="J55" s="60"/>
      <c r="K55" s="11"/>
      <c r="L55" s="11"/>
      <c r="M55" s="11"/>
      <c r="O55" s="11"/>
      <c r="P55" s="11"/>
      <c r="Q55" s="11"/>
      <c r="R55" s="11"/>
      <c r="S55" s="11"/>
      <c r="T55" s="11"/>
      <c r="U55" s="11"/>
      <c r="V55" s="11"/>
    </row>
    <row r="56" spans="1:22" s="3" customFormat="1" ht="42.75" customHeight="1" x14ac:dyDescent="0.2">
      <c r="A56" s="9">
        <v>17</v>
      </c>
      <c r="B56" s="16" t="s">
        <v>45</v>
      </c>
      <c r="C56" s="16" t="s">
        <v>57</v>
      </c>
      <c r="D56" s="5"/>
      <c r="E56" s="4"/>
      <c r="F56" s="4"/>
      <c r="G56" s="4">
        <v>27066.880000000001</v>
      </c>
      <c r="H56" s="4">
        <f>G56</f>
        <v>27066.880000000001</v>
      </c>
      <c r="I56" s="69"/>
      <c r="J56" s="60"/>
      <c r="K56" s="11"/>
      <c r="L56" s="11"/>
      <c r="M56" s="11">
        <v>312.67</v>
      </c>
      <c r="N56" s="3">
        <f t="shared" si="0"/>
        <v>312.67</v>
      </c>
      <c r="O56" s="11"/>
      <c r="P56" s="11"/>
      <c r="Q56" s="11"/>
      <c r="R56" s="11"/>
      <c r="S56" s="11"/>
      <c r="T56" s="11"/>
      <c r="U56" s="11"/>
      <c r="V56" s="11"/>
    </row>
    <row r="57" spans="1:22" s="11" customFormat="1" ht="15.75" customHeight="1" x14ac:dyDescent="0.2">
      <c r="A57" s="40"/>
      <c r="B57" s="22"/>
      <c r="C57" s="22" t="s">
        <v>17</v>
      </c>
      <c r="D57" s="26">
        <f>ROUND(SUM(D49:D56),2)</f>
        <v>17172.8</v>
      </c>
      <c r="E57" s="26">
        <f>ROUND(SUM(E49:E54),2)</f>
        <v>0</v>
      </c>
      <c r="F57" s="26">
        <f>SUM(F49:F49)</f>
        <v>0</v>
      </c>
      <c r="G57" s="26">
        <f>ROUND(SUM(G49:G56),2)</f>
        <v>1189389.17</v>
      </c>
      <c r="H57" s="26">
        <f>ROUND(SUM(H49:H56),2)</f>
        <v>1206561.97</v>
      </c>
      <c r="I57" s="61"/>
      <c r="J57" s="66" t="e">
        <f>J49+#REF!+J50+#REF!+J53+J54+J56</f>
        <v>#REF!</v>
      </c>
      <c r="K57" s="66" t="e">
        <f>K49+#REF!+K50+#REF!+K53+K54+K56</f>
        <v>#REF!</v>
      </c>
      <c r="L57" s="66" t="e">
        <f>L49+#REF!+L50+#REF!+L53+L54+L56</f>
        <v>#REF!</v>
      </c>
      <c r="M57" s="66" t="e">
        <f>M49+#REF!+M50+#REF!+M53+M54+M56</f>
        <v>#REF!</v>
      </c>
      <c r="N57" s="64" t="e">
        <f t="shared" si="0"/>
        <v>#REF!</v>
      </c>
    </row>
    <row r="58" spans="1:22" s="11" customFormat="1" ht="18" customHeight="1" x14ac:dyDescent="0.2">
      <c r="A58" s="40"/>
      <c r="B58" s="22"/>
      <c r="C58" s="22" t="s">
        <v>9</v>
      </c>
      <c r="D58" s="26">
        <f>ROUND(D57+D46,2)</f>
        <v>708509.35</v>
      </c>
      <c r="E58" s="26">
        <f>ROUND(E57+E46,2)</f>
        <v>0</v>
      </c>
      <c r="F58" s="26">
        <f>ROUND(F57+F46,2)</f>
        <v>0</v>
      </c>
      <c r="G58" s="26">
        <f>ROUND(G57+G46,2)</f>
        <v>1189389.17</v>
      </c>
      <c r="H58" s="26">
        <f>H57+H46</f>
        <v>1897898.52</v>
      </c>
      <c r="I58" s="61"/>
      <c r="J58" s="66" t="e">
        <f>J46+J57</f>
        <v>#REF!</v>
      </c>
      <c r="K58" s="66" t="e">
        <f>K46+K57</f>
        <v>#REF!</v>
      </c>
      <c r="L58" s="66" t="e">
        <f>L46+L57</f>
        <v>#REF!</v>
      </c>
      <c r="M58" s="66" t="e">
        <f>M46+M57</f>
        <v>#REF!</v>
      </c>
      <c r="N58" s="64" t="e">
        <f t="shared" si="0"/>
        <v>#REF!</v>
      </c>
    </row>
    <row r="59" spans="1:22" s="3" customFormat="1" ht="12.75" customHeight="1" x14ac:dyDescent="0.25">
      <c r="A59" s="121"/>
      <c r="B59" s="122"/>
      <c r="C59" s="122"/>
      <c r="D59" s="122"/>
      <c r="E59" s="122"/>
      <c r="F59" s="122"/>
      <c r="G59" s="122"/>
      <c r="H59" s="123"/>
      <c r="I59" s="62"/>
      <c r="J59" s="59"/>
      <c r="K59" s="59"/>
      <c r="N59" s="3">
        <f t="shared" si="0"/>
        <v>0</v>
      </c>
    </row>
    <row r="60" spans="1:22" s="3" customFormat="1" ht="39.75" customHeight="1" x14ac:dyDescent="0.2">
      <c r="A60" s="9">
        <v>22</v>
      </c>
      <c r="B60" s="12" t="s">
        <v>19</v>
      </c>
      <c r="C60" s="12" t="s">
        <v>22</v>
      </c>
      <c r="D60" s="5">
        <f>ROUND((D23*1.015*1.02484)*0.05,2)</f>
        <v>2170.13</v>
      </c>
      <c r="E60" s="4"/>
      <c r="F60" s="4"/>
      <c r="G60" s="4"/>
      <c r="H60" s="4">
        <f>D60</f>
        <v>2170.13</v>
      </c>
      <c r="I60" s="49"/>
      <c r="J60" s="10">
        <f>ROUND((J23*1.015*1.02484)*0.05,2)</f>
        <v>431.45</v>
      </c>
      <c r="N60" s="3">
        <f t="shared" si="0"/>
        <v>431.45</v>
      </c>
    </row>
    <row r="61" spans="1:22" s="3" customFormat="1" ht="33.75" customHeight="1" x14ac:dyDescent="0.2">
      <c r="A61" s="9">
        <v>23</v>
      </c>
      <c r="B61" s="12" t="s">
        <v>33</v>
      </c>
      <c r="C61" s="12" t="s">
        <v>34</v>
      </c>
      <c r="D61" s="5">
        <f>ROUND(((D24+D25)*1.0144*1.02484)*0.02,2)</f>
        <v>13302.13</v>
      </c>
      <c r="E61" s="4"/>
      <c r="F61" s="4"/>
      <c r="G61" s="4">
        <f>G58*2%</f>
        <v>23787.78</v>
      </c>
      <c r="H61" s="4">
        <f>G61+F61+E61+D61</f>
        <v>37089.910000000003</v>
      </c>
      <c r="I61" s="49"/>
      <c r="J61" s="10">
        <f>ROUND((J24*1.0144*1.02484)*0.02,2)</f>
        <v>96.58</v>
      </c>
      <c r="K61" s="10">
        <f>ROUND((K24*1.0144*1.02484)*0.02,2)</f>
        <v>4.9800000000000004</v>
      </c>
      <c r="L61" s="10">
        <f>ROUND((L24)*0.02,2)</f>
        <v>14.77</v>
      </c>
      <c r="M61" s="10" t="e">
        <f>ROUND((#REF!)*0.02,2)</f>
        <v>#REF!</v>
      </c>
      <c r="N61" s="3" t="e">
        <f t="shared" si="0"/>
        <v>#REF!</v>
      </c>
    </row>
    <row r="62" spans="1:22" s="3" customFormat="1" ht="38.25" customHeight="1" x14ac:dyDescent="0.2">
      <c r="A62" s="21"/>
      <c r="B62" s="22"/>
      <c r="C62" s="22" t="s">
        <v>40</v>
      </c>
      <c r="D62" s="26">
        <f>D58+D60+D61</f>
        <v>723981.61</v>
      </c>
      <c r="E62" s="26">
        <f t="shared" ref="E62:H62" si="6">E58+E60+E61</f>
        <v>0</v>
      </c>
      <c r="F62" s="26">
        <f t="shared" si="6"/>
        <v>0</v>
      </c>
      <c r="G62" s="26">
        <f t="shared" si="6"/>
        <v>1213176.95</v>
      </c>
      <c r="H62" s="26">
        <f t="shared" si="6"/>
        <v>1937158.56</v>
      </c>
      <c r="I62" s="30"/>
      <c r="J62" s="63" t="e">
        <f>#REF!+J60+J61</f>
        <v>#REF!</v>
      </c>
      <c r="K62" s="63" t="e">
        <f>#REF!+K60+K61</f>
        <v>#REF!</v>
      </c>
      <c r="L62" s="63" t="e">
        <f>#REF!+L60+L61</f>
        <v>#REF!</v>
      </c>
      <c r="M62" s="63" t="e">
        <f>#REF!+M60+M61</f>
        <v>#REF!</v>
      </c>
      <c r="N62" s="64" t="e">
        <f t="shared" si="0"/>
        <v>#REF!</v>
      </c>
    </row>
    <row r="63" spans="1:22" s="3" customFormat="1" hidden="1" x14ac:dyDescent="0.2">
      <c r="A63" s="12"/>
      <c r="B63" s="12"/>
      <c r="C63" s="87" t="s">
        <v>20</v>
      </c>
      <c r="D63" s="88">
        <f>ROUND(H45*0.15,2)</f>
        <v>1475.79</v>
      </c>
      <c r="E63" s="89" t="s">
        <v>18</v>
      </c>
      <c r="F63" s="12"/>
      <c r="G63" s="12"/>
      <c r="H63" s="12"/>
      <c r="I63" s="41"/>
      <c r="J63" s="11"/>
      <c r="N63" s="3">
        <f t="shared" si="0"/>
        <v>0</v>
      </c>
    </row>
    <row r="64" spans="1:22" s="3" customFormat="1" ht="17.25" customHeight="1" x14ac:dyDescent="0.2">
      <c r="A64" s="12"/>
      <c r="B64" s="12"/>
      <c r="C64" s="87"/>
      <c r="D64" s="90"/>
      <c r="E64" s="89"/>
      <c r="F64" s="12"/>
      <c r="G64" s="12"/>
      <c r="H64" s="12"/>
      <c r="I64" s="41"/>
      <c r="J64" s="11"/>
      <c r="N64" s="3">
        <f t="shared" si="0"/>
        <v>0</v>
      </c>
    </row>
    <row r="65" spans="1:15" s="3" customFormat="1" ht="54.75" customHeight="1" x14ac:dyDescent="0.2">
      <c r="A65" s="9">
        <v>24</v>
      </c>
      <c r="B65" s="71"/>
      <c r="C65" s="22" t="s">
        <v>60</v>
      </c>
      <c r="D65" s="91">
        <f>ROUND((549984.56)*0.2,2)</f>
        <v>109996.91</v>
      </c>
      <c r="E65" s="91"/>
      <c r="F65" s="92"/>
      <c r="G65" s="93"/>
      <c r="H65" s="91">
        <f>F65+D65</f>
        <v>109996.91</v>
      </c>
      <c r="I65" s="70"/>
      <c r="J65" s="10">
        <f>ROUND(O65*0.2,2)</f>
        <v>1432.63</v>
      </c>
      <c r="L65" s="3" t="e">
        <f>ROUND(#REF!*0.2,2)</f>
        <v>#REF!</v>
      </c>
      <c r="N65" s="3" t="e">
        <f t="shared" si="0"/>
        <v>#REF!</v>
      </c>
      <c r="O65" s="3">
        <f>3313.72+3849.45</f>
        <v>7163.17</v>
      </c>
    </row>
    <row r="66" spans="1:15" s="3" customFormat="1" ht="54.75" customHeight="1" x14ac:dyDescent="0.2">
      <c r="A66" s="9">
        <v>25</v>
      </c>
      <c r="B66" s="71"/>
      <c r="C66" s="22" t="s">
        <v>52</v>
      </c>
      <c r="D66" s="91"/>
      <c r="E66" s="91"/>
      <c r="F66" s="92"/>
      <c r="G66" s="91">
        <f>ROUND((27066.88*0.2+250000*0.2+156375*0.2),2)</f>
        <v>86688.38</v>
      </c>
      <c r="H66" s="91">
        <f>G66</f>
        <v>86688.38</v>
      </c>
      <c r="I66" s="70"/>
      <c r="J66" s="10"/>
      <c r="M66" s="6">
        <f>O66</f>
        <v>91.66</v>
      </c>
      <c r="N66" s="3">
        <f t="shared" si="0"/>
        <v>91.66</v>
      </c>
      <c r="O66" s="67">
        <f>ROUND((145645.88*0.2+312669.77*0.2)/1000,2)</f>
        <v>91.66</v>
      </c>
    </row>
    <row r="67" spans="1:15" s="3" customFormat="1" ht="42" customHeight="1" x14ac:dyDescent="0.2">
      <c r="A67" s="9">
        <v>26</v>
      </c>
      <c r="B67" s="71"/>
      <c r="C67" s="94" t="s">
        <v>38</v>
      </c>
      <c r="D67" s="91">
        <f>D65+D62</f>
        <v>833978.52</v>
      </c>
      <c r="E67" s="91">
        <f>E62</f>
        <v>0</v>
      </c>
      <c r="F67" s="91">
        <f>F62+F65</f>
        <v>0</v>
      </c>
      <c r="G67" s="91">
        <f>G62+G65+G66</f>
        <v>1299865.33</v>
      </c>
      <c r="H67" s="91">
        <f>H62+H65+H66</f>
        <v>2133843.85</v>
      </c>
      <c r="I67" s="70"/>
      <c r="J67" s="63" t="e">
        <f>J62+J65+J66</f>
        <v>#REF!</v>
      </c>
      <c r="K67" s="63" t="e">
        <f>K62+K65+K66</f>
        <v>#REF!</v>
      </c>
      <c r="L67" s="63" t="e">
        <f>L62+L65+L66</f>
        <v>#REF!</v>
      </c>
      <c r="M67" s="63" t="e">
        <f>M62+M65+M66</f>
        <v>#REF!</v>
      </c>
      <c r="N67" s="63" t="e">
        <f>N62+N65+N66</f>
        <v>#REF!</v>
      </c>
    </row>
    <row r="68" spans="1:15" s="3" customFormat="1" ht="12.75" customHeight="1" x14ac:dyDescent="0.2">
      <c r="A68" s="12"/>
      <c r="B68" s="71"/>
      <c r="C68" s="120" t="s">
        <v>39</v>
      </c>
      <c r="D68" s="120"/>
      <c r="E68" s="95">
        <f>H65</f>
        <v>109996.91</v>
      </c>
      <c r="F68" s="96" t="s">
        <v>18</v>
      </c>
      <c r="G68" s="97"/>
      <c r="H68" s="97"/>
      <c r="I68" s="53"/>
      <c r="J68" s="11"/>
      <c r="N68" s="3">
        <f t="shared" si="0"/>
        <v>0</v>
      </c>
    </row>
    <row r="69" spans="1:15" s="3" customFormat="1" x14ac:dyDescent="0.2">
      <c r="A69" s="41"/>
      <c r="B69" s="41"/>
      <c r="C69" s="42"/>
      <c r="D69" s="43"/>
      <c r="E69" s="44"/>
      <c r="F69" s="41"/>
      <c r="G69" s="41"/>
      <c r="H69" s="41"/>
      <c r="I69" s="41"/>
      <c r="J69" s="58"/>
      <c r="K69" s="8"/>
    </row>
    <row r="70" spans="1:15" s="3" customFormat="1" x14ac:dyDescent="0.2">
      <c r="A70" s="41"/>
      <c r="B70" s="41"/>
      <c r="C70" s="42"/>
      <c r="D70" s="43"/>
      <c r="E70" s="44"/>
      <c r="F70" s="41"/>
      <c r="G70" s="41"/>
      <c r="H70" s="41"/>
      <c r="I70" s="41"/>
      <c r="J70" s="11"/>
    </row>
    <row r="71" spans="1:15" s="3" customFormat="1" x14ac:dyDescent="0.2">
      <c r="A71" s="41"/>
      <c r="B71" s="41"/>
      <c r="C71" s="42"/>
      <c r="D71" s="43"/>
      <c r="E71" s="44"/>
      <c r="F71" s="41"/>
      <c r="G71" s="41"/>
      <c r="H71" s="41"/>
      <c r="I71" s="41"/>
      <c r="J71" s="11"/>
    </row>
    <row r="72" spans="1:15" s="3" customFormat="1" ht="30.75" customHeight="1" x14ac:dyDescent="0.25">
      <c r="A72" s="131" t="s">
        <v>69</v>
      </c>
      <c r="B72" s="132"/>
      <c r="C72" s="133" t="s">
        <v>70</v>
      </c>
      <c r="D72" s="134"/>
      <c r="E72" s="134"/>
      <c r="F72" s="79"/>
      <c r="G72" s="80"/>
      <c r="H72" s="80" t="s">
        <v>71</v>
      </c>
      <c r="I72" s="45"/>
      <c r="J72" s="11"/>
    </row>
    <row r="73" spans="1:15" s="3" customFormat="1" ht="0.6" customHeight="1" x14ac:dyDescent="0.25">
      <c r="A73" s="82"/>
      <c r="B73" s="83"/>
      <c r="C73" s="83"/>
      <c r="D73" s="80"/>
      <c r="E73" s="79"/>
      <c r="F73" s="79"/>
      <c r="G73" s="79"/>
      <c r="H73" s="79"/>
      <c r="I73" s="45"/>
      <c r="J73" s="11"/>
    </row>
    <row r="74" spans="1:15" s="3" customFormat="1" ht="1.9" hidden="1" customHeight="1" x14ac:dyDescent="0.25">
      <c r="A74" s="135" t="s">
        <v>72</v>
      </c>
      <c r="B74" s="132"/>
      <c r="C74" s="133" t="s">
        <v>73</v>
      </c>
      <c r="D74" s="134"/>
      <c r="E74" s="134"/>
      <c r="F74" s="79"/>
      <c r="G74" s="80"/>
      <c r="H74" s="80" t="s">
        <v>74</v>
      </c>
      <c r="I74" s="45"/>
      <c r="J74" s="11"/>
    </row>
    <row r="75" spans="1:15" s="3" customFormat="1" ht="15.75" hidden="1" x14ac:dyDescent="0.25">
      <c r="A75" s="84"/>
      <c r="B75" s="83"/>
      <c r="C75" s="83"/>
      <c r="D75" s="80"/>
      <c r="E75" s="79"/>
      <c r="F75" s="79"/>
      <c r="G75" s="79"/>
      <c r="H75" s="79"/>
      <c r="I75" s="45"/>
      <c r="J75" s="11"/>
    </row>
    <row r="76" spans="1:15" s="3" customFormat="1" ht="15.75" hidden="1" x14ac:dyDescent="0.25">
      <c r="A76" s="135" t="s">
        <v>75</v>
      </c>
      <c r="B76" s="132"/>
      <c r="C76" s="133" t="s">
        <v>76</v>
      </c>
      <c r="D76" s="134"/>
      <c r="E76" s="134"/>
      <c r="F76" s="79"/>
      <c r="G76" s="80"/>
      <c r="H76" s="80" t="s">
        <v>77</v>
      </c>
      <c r="I76" s="45"/>
      <c r="J76" s="11"/>
    </row>
    <row r="77" spans="1:15" s="3" customFormat="1" ht="15.75" hidden="1" x14ac:dyDescent="0.2">
      <c r="A77" s="81"/>
      <c r="B77" s="81"/>
      <c r="C77" s="79"/>
      <c r="D77" s="79"/>
      <c r="E77" s="79"/>
      <c r="F77" s="79"/>
      <c r="G77" s="79"/>
      <c r="H77" s="79"/>
      <c r="I77" s="45"/>
      <c r="J77" s="11"/>
    </row>
    <row r="78" spans="1:15" s="3" customFormat="1" hidden="1" x14ac:dyDescent="0.2">
      <c r="A78" s="85"/>
      <c r="B78" s="85"/>
      <c r="C78" s="85"/>
      <c r="D78" s="85"/>
      <c r="E78" s="85"/>
      <c r="F78" s="85"/>
      <c r="G78" s="85"/>
      <c r="H78" s="85"/>
      <c r="I78" s="45"/>
      <c r="J78" s="11"/>
    </row>
    <row r="79" spans="1:15" s="3" customFormat="1" ht="15.75" hidden="1" x14ac:dyDescent="0.25">
      <c r="A79" s="131" t="s">
        <v>69</v>
      </c>
      <c r="B79" s="132"/>
      <c r="C79" s="133" t="s">
        <v>70</v>
      </c>
      <c r="D79" s="134"/>
      <c r="E79" s="134"/>
      <c r="F79" s="79"/>
      <c r="G79" s="80"/>
      <c r="H79" s="80" t="s">
        <v>71</v>
      </c>
      <c r="I79" s="45"/>
      <c r="J79" s="11"/>
    </row>
    <row r="80" spans="1:15" ht="15.75" x14ac:dyDescent="0.25">
      <c r="A80" s="82"/>
      <c r="B80" s="83"/>
      <c r="C80" s="83"/>
      <c r="D80" s="80"/>
      <c r="E80" s="79"/>
      <c r="F80" s="79"/>
      <c r="G80" s="79"/>
      <c r="H80" s="79"/>
    </row>
    <row r="81" spans="1:8" ht="23.25" customHeight="1" x14ac:dyDescent="0.25">
      <c r="A81" s="135" t="s">
        <v>72</v>
      </c>
      <c r="B81" s="132"/>
      <c r="C81" s="133" t="s">
        <v>73</v>
      </c>
      <c r="D81" s="134"/>
      <c r="E81" s="134"/>
      <c r="F81" s="79"/>
      <c r="G81" s="80"/>
      <c r="H81" s="80" t="s">
        <v>74</v>
      </c>
    </row>
    <row r="82" spans="1:8" ht="15.75" x14ac:dyDescent="0.25">
      <c r="A82" s="84"/>
      <c r="B82" s="83"/>
      <c r="C82" s="83"/>
      <c r="D82" s="80"/>
      <c r="E82" s="79"/>
      <c r="F82" s="79"/>
      <c r="G82" s="79"/>
      <c r="H82" s="79"/>
    </row>
    <row r="83" spans="1:8" ht="30" customHeight="1" x14ac:dyDescent="0.25">
      <c r="A83" s="135" t="s">
        <v>75</v>
      </c>
      <c r="B83" s="132"/>
      <c r="C83" s="133" t="s">
        <v>76</v>
      </c>
      <c r="D83" s="134"/>
      <c r="E83" s="134"/>
      <c r="F83" s="79"/>
      <c r="G83" s="80"/>
      <c r="H83" s="80" t="s">
        <v>77</v>
      </c>
    </row>
    <row r="84" spans="1:8" ht="15.75" x14ac:dyDescent="0.2">
      <c r="A84" s="81"/>
      <c r="B84" s="81"/>
      <c r="C84" s="79"/>
      <c r="D84" s="79"/>
      <c r="E84" s="79"/>
      <c r="F84" s="79"/>
      <c r="G84" s="79"/>
      <c r="H84" s="81"/>
    </row>
    <row r="85" spans="1:8" x14ac:dyDescent="0.2">
      <c r="A85" s="85"/>
      <c r="B85" s="85"/>
      <c r="C85" s="85"/>
      <c r="D85" s="85"/>
      <c r="E85" s="85"/>
      <c r="F85" s="85"/>
      <c r="G85" s="85"/>
      <c r="H85" s="85"/>
    </row>
  </sheetData>
  <mergeCells count="41">
    <mergeCell ref="A79:B79"/>
    <mergeCell ref="C79:E79"/>
    <mergeCell ref="A81:B81"/>
    <mergeCell ref="C81:E81"/>
    <mergeCell ref="A83:B83"/>
    <mergeCell ref="C83:E83"/>
    <mergeCell ref="A72:B72"/>
    <mergeCell ref="C72:E72"/>
    <mergeCell ref="A74:B74"/>
    <mergeCell ref="C74:E74"/>
    <mergeCell ref="A76:B76"/>
    <mergeCell ref="C76:E76"/>
    <mergeCell ref="G1:H1"/>
    <mergeCell ref="F2:H2"/>
    <mergeCell ref="F3:H3"/>
    <mergeCell ref="F4:H4"/>
    <mergeCell ref="F5:H5"/>
    <mergeCell ref="F6:H6"/>
    <mergeCell ref="B9:H9"/>
    <mergeCell ref="A14:H14"/>
    <mergeCell ref="C68:D68"/>
    <mergeCell ref="A47:H47"/>
    <mergeCell ref="A48:H48"/>
    <mergeCell ref="A59:H59"/>
    <mergeCell ref="A31:H31"/>
    <mergeCell ref="A32:H32"/>
    <mergeCell ref="A35:H35"/>
    <mergeCell ref="A36:H36"/>
    <mergeCell ref="A41:H41"/>
    <mergeCell ref="A42:H42"/>
    <mergeCell ref="H15:H16"/>
    <mergeCell ref="A18:H18"/>
    <mergeCell ref="A21:H21"/>
    <mergeCell ref="A22:H22"/>
    <mergeCell ref="A28:H28"/>
    <mergeCell ref="B11:G11"/>
    <mergeCell ref="B12:G12"/>
    <mergeCell ref="A15:A16"/>
    <mergeCell ref="B15:B16"/>
    <mergeCell ref="C15:C16"/>
    <mergeCell ref="D15:G1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РНЦ</vt:lpstr>
      <vt:lpstr>РНЦ!Заголовки_для_печати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Александр Федорович</dc:creator>
  <cp:lastModifiedBy>Наталья Стребкова</cp:lastModifiedBy>
  <cp:lastPrinted>2019-09-06T08:47:49Z</cp:lastPrinted>
  <dcterms:created xsi:type="dcterms:W3CDTF">2008-02-04T05:12:39Z</dcterms:created>
  <dcterms:modified xsi:type="dcterms:W3CDTF">2019-09-11T11:52:15Z</dcterms:modified>
</cp:coreProperties>
</file>